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ser\Desktop\1\"/>
    </mc:Choice>
  </mc:AlternateContent>
  <xr:revisionPtr revIDLastSave="0" documentId="13_ncr:1_{1C6D1846-DF5E-4BB9-95CD-D99420846984}" xr6:coauthVersionLast="47" xr6:coauthVersionMax="47" xr10:uidLastSave="{00000000-0000-0000-0000-000000000000}"/>
  <bookViews>
    <workbookView xWindow="-120" yWindow="-120" windowWidth="29040" windowHeight="15720" xr2:uid="{4053BD18-8A4E-4C0F-9885-0335FA1520D0}"/>
  </bookViews>
  <sheets>
    <sheet name="Đất NN" sheetId="1" r:id="rId1"/>
  </sheets>
  <externalReferences>
    <externalReference r:id="rId2"/>
  </externalReferences>
  <definedNames>
    <definedName name="___CC07" hidden="1">{"'Sheet1'!$L$16"}</definedName>
    <definedName name="___CON1" localSheetId="0">#REF!</definedName>
    <definedName name="___CON1">#REF!</definedName>
    <definedName name="___CON2" localSheetId="0">#REF!</definedName>
    <definedName name="___CON2">#REF!</definedName>
    <definedName name="___lap1" localSheetId="0">#REF!</definedName>
    <definedName name="___lap1">#REF!</definedName>
    <definedName name="___lap2" localSheetId="0">#REF!</definedName>
    <definedName name="___lap2">#REF!</definedName>
    <definedName name="___NET2" localSheetId="0">#REF!</definedName>
    <definedName name="___NET2">#REF!</definedName>
    <definedName name="__CC07" hidden="1">{"'Sheet1'!$L$16"}</definedName>
    <definedName name="__CON1" localSheetId="0">#REF!</definedName>
    <definedName name="__CON1">#REF!</definedName>
    <definedName name="__CON2" localSheetId="0">#REF!</definedName>
    <definedName name="__CON2">#REF!</definedName>
    <definedName name="__lap1" localSheetId="0">#REF!</definedName>
    <definedName name="__lap1">#REF!</definedName>
    <definedName name="__lap2" localSheetId="0">#REF!</definedName>
    <definedName name="__lap2">#REF!</definedName>
    <definedName name="__NET2" localSheetId="0">#REF!</definedName>
    <definedName name="__NET2">#REF!</definedName>
    <definedName name="_1">#N/A</definedName>
    <definedName name="_1000A01">#N/A</definedName>
    <definedName name="_2">#N/A</definedName>
    <definedName name="_CC07" hidden="1">{"'Sheet1'!$L$16"}</definedName>
    <definedName name="_CON1" localSheetId="0">#REF!</definedName>
    <definedName name="_CON1">#REF!</definedName>
    <definedName name="_CON2" localSheetId="0">#REF!</definedName>
    <definedName name="_CON2">#REF!</definedName>
    <definedName name="_Fill" localSheetId="0" hidden="1">#REF!</definedName>
    <definedName name="_Fill" hidden="1">#REF!</definedName>
    <definedName name="_xlnm._FilterDatabase" localSheetId="0" hidden="1">'Đất NN'!$A$3:$M$206</definedName>
    <definedName name="_Key1" localSheetId="0" hidden="1">#REF!</definedName>
    <definedName name="_Key1" hidden="1">#REF!</definedName>
    <definedName name="_Key2" localSheetId="0" hidden="1">#REF!</definedName>
    <definedName name="_Key2" hidden="1">#REF!</definedName>
    <definedName name="_lap1" localSheetId="0">#REF!</definedName>
    <definedName name="_lap1">#REF!</definedName>
    <definedName name="_lap2" localSheetId="0">#REF!</definedName>
    <definedName name="_lap2">#REF!</definedName>
    <definedName name="_NET2" localSheetId="0">#REF!</definedName>
    <definedName name="_NET2">#REF!</definedName>
    <definedName name="_Order1" hidden="1">255</definedName>
    <definedName name="_Order2" hidden="1">255</definedName>
    <definedName name="_Sort" localSheetId="0" hidden="1">#REF!</definedName>
    <definedName name="_Sort" hidden="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0">#REF!</definedName>
    <definedName name="AA">#REF!</definedName>
    <definedName name="abc" localSheetId="0">#REF!</definedName>
    <definedName name="abc">#REF!</definedName>
    <definedName name="All_Item" localSheetId="0">#REF!</definedName>
    <definedName name="All_Item">#REF!</definedName>
    <definedName name="ALPIN">#N/A</definedName>
    <definedName name="ALPJYOU">#N/A</definedName>
    <definedName name="ALPTOI">#N/A</definedName>
    <definedName name="BB" localSheetId="0">#REF!</definedName>
    <definedName name="BB">#REF!</definedName>
    <definedName name="BOQ" localSheetId="0">#REF!</definedName>
    <definedName name="BOQ">#REF!</definedName>
    <definedName name="BVCISUMMARY" localSheetId="0">#REF!</definedName>
    <definedName name="BVCISUMMARY">#REF!</definedName>
    <definedName name="cap" localSheetId="0">#REF!</definedName>
    <definedName name="cap">#REF!</definedName>
    <definedName name="cap0.7" localSheetId="0">#REF!</definedName>
    <definedName name="cap0.7">#REF!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hidden="1">{"'Sheet1'!$L$16"}</definedName>
    <definedName name="CL" localSheetId="0">#REF!</definedName>
    <definedName name="CL">#REF!</definedName>
    <definedName name="COMMON" localSheetId="0">#REF!</definedName>
    <definedName name="COMMON">#REF!</definedName>
    <definedName name="CON_EQP_COS" localSheetId="0">#REF!</definedName>
    <definedName name="CON_EQP_COS">#REF!</definedName>
    <definedName name="CON_EQP_COST" localSheetId="0">#REF!</definedName>
    <definedName name="CON_EQP_COST">#REF!</definedName>
    <definedName name="CONST_EQ" localSheetId="0">#REF!</definedName>
    <definedName name="CONST_EQ">#REF!</definedName>
    <definedName name="COVER" localSheetId="0">#REF!</definedName>
    <definedName name="COVER">#REF!</definedName>
    <definedName name="CRITINST" localSheetId="0">#REF!</definedName>
    <definedName name="CRITINST">#REF!</definedName>
    <definedName name="CRITPURC" localSheetId="0">#REF!</definedName>
    <definedName name="CRITPURC">#REF!</definedName>
    <definedName name="CS_10" localSheetId="0">#REF!</definedName>
    <definedName name="CS_10">#REF!</definedName>
    <definedName name="CS_100" localSheetId="0">#REF!</definedName>
    <definedName name="CS_100">#REF!</definedName>
    <definedName name="CS_10S" localSheetId="0">#REF!</definedName>
    <definedName name="CS_10S">#REF!</definedName>
    <definedName name="CS_120" localSheetId="0">#REF!</definedName>
    <definedName name="CS_120">#REF!</definedName>
    <definedName name="CS_140" localSheetId="0">#REF!</definedName>
    <definedName name="CS_140">#REF!</definedName>
    <definedName name="CS_160" localSheetId="0">#REF!</definedName>
    <definedName name="CS_160">#REF!</definedName>
    <definedName name="CS_20" localSheetId="0">#REF!</definedName>
    <definedName name="CS_20">#REF!</definedName>
    <definedName name="CS_30" localSheetId="0">#REF!</definedName>
    <definedName name="CS_30">#REF!</definedName>
    <definedName name="CS_40" localSheetId="0">#REF!</definedName>
    <definedName name="CS_40">#REF!</definedName>
    <definedName name="CS_40S" localSheetId="0">#REF!</definedName>
    <definedName name="CS_40S">#REF!</definedName>
    <definedName name="CS_5S" localSheetId="0">#REF!</definedName>
    <definedName name="CS_5S">#REF!</definedName>
    <definedName name="CS_60" localSheetId="0">#REF!</definedName>
    <definedName name="CS_60">#REF!</definedName>
    <definedName name="CS_80" localSheetId="0">#REF!</definedName>
    <definedName name="CS_80">#REF!</definedName>
    <definedName name="CS_80S" localSheetId="0">#REF!</definedName>
    <definedName name="CS_80S">#REF!</definedName>
    <definedName name="CS_STD" localSheetId="0">#REF!</definedName>
    <definedName name="CS_STD">#REF!</definedName>
    <definedName name="CS_XS" localSheetId="0">#REF!</definedName>
    <definedName name="CS_XS">#REF!</definedName>
    <definedName name="CS_XXS" localSheetId="0">#REF!</definedName>
    <definedName name="CS_XXS">#REF!</definedName>
    <definedName name="ctdn9697" localSheetId="0">#REF!</definedName>
    <definedName name="ctdn9697">#REF!</definedName>
    <definedName name="CURRENCY" localSheetId="0">#REF!</definedName>
    <definedName name="CURRENCY">#REF!</definedName>
    <definedName name="D_7101A_B" localSheetId="0">#REF!</definedName>
    <definedName name="D_7101A_B">#REF!</definedName>
    <definedName name="_xlnm.Database" localSheetId="0">#REF!</definedName>
    <definedName name="_xlnm.Database">#REF!</definedName>
    <definedName name="dcqhpa2" hidden="1">{"'Sheet1'!$L$16"}</definedName>
    <definedName name="DEM" localSheetId="0">#REF!</definedName>
    <definedName name="DEM">#REF!</definedName>
    <definedName name="demodt" localSheetId="0">#REF!</definedName>
    <definedName name="demodt">#REF!</definedName>
    <definedName name="demodto" localSheetId="0">#REF!</definedName>
    <definedName name="demodto">#REF!</definedName>
    <definedName name="demont" localSheetId="0">#REF!</definedName>
    <definedName name="demont">#REF!</definedName>
    <definedName name="dg" localSheetId="0" hidden="1">#REF!</definedName>
    <definedName name="dg" hidden="1">#REF!</definedName>
    <definedName name="diem" localSheetId="0">#REF!</definedName>
    <definedName name="diem">#REF!</definedName>
    <definedName name="DMDV" localSheetId="0">#REF!</definedName>
    <definedName name="DMDV">#REF!</definedName>
    <definedName name="dobt" localSheetId="0">#REF!</definedName>
    <definedName name="dobt">#REF!</definedName>
    <definedName name="domaxmix" localSheetId="0">#REF!</definedName>
    <definedName name="domaxmix">#REF!</definedName>
    <definedName name="dotim1" localSheetId="0">#REF!</definedName>
    <definedName name="dotim1">#REF!</definedName>
    <definedName name="dotimtenxa" localSheetId="0">#REF!</definedName>
    <definedName name="dotimtenxa">#REF!</definedName>
    <definedName name="DSUMDATA" localSheetId="0">#REF!</definedName>
    <definedName name="DSUMDATA">#REF!</definedName>
    <definedName name="End_1" localSheetId="0">#REF!</definedName>
    <definedName name="End_1">#REF!</definedName>
    <definedName name="End_10" localSheetId="0">#REF!</definedName>
    <definedName name="End_10">#REF!</definedName>
    <definedName name="End_11" localSheetId="0">#REF!</definedName>
    <definedName name="End_11">#REF!</definedName>
    <definedName name="End_12" localSheetId="0">#REF!</definedName>
    <definedName name="End_12">#REF!</definedName>
    <definedName name="End_13" localSheetId="0">#REF!</definedName>
    <definedName name="End_13">#REF!</definedName>
    <definedName name="End_2" localSheetId="0">#REF!</definedName>
    <definedName name="End_2">#REF!</definedName>
    <definedName name="End_3" localSheetId="0">#REF!</definedName>
    <definedName name="End_3">#REF!</definedName>
    <definedName name="End_4" localSheetId="0">#REF!</definedName>
    <definedName name="End_4">#REF!</definedName>
    <definedName name="End_5" localSheetId="0">#REF!</definedName>
    <definedName name="End_5">#REF!</definedName>
    <definedName name="End_6" localSheetId="0">#REF!</definedName>
    <definedName name="End_6">#REF!</definedName>
    <definedName name="End_7" localSheetId="0">#REF!</definedName>
    <definedName name="End_7">#REF!</definedName>
    <definedName name="End_8" localSheetId="0">#REF!</definedName>
    <definedName name="End_8">#REF!</definedName>
    <definedName name="End_9" localSheetId="0">#REF!</definedName>
    <definedName name="End_9">#REF!</definedName>
    <definedName name="FACTOR" localSheetId="0">#REF!</definedName>
    <definedName name="FACTOR">#REF!</definedName>
    <definedName name="HOME_MANP" localSheetId="0">#REF!</definedName>
    <definedName name="HOME_MANP">#REF!</definedName>
    <definedName name="HOMEOFFICE_COST" localSheetId="0">#REF!</definedName>
    <definedName name="HOMEOFFICE_COST">#REF!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0">#REF!</definedName>
    <definedName name="IDLAB_COST">#REF!</definedName>
    <definedName name="IND_LAB" localSheetId="0">#REF!</definedName>
    <definedName name="IND_LAB">#REF!</definedName>
    <definedName name="INDMANP" localSheetId="0">#REF!</definedName>
    <definedName name="INDMANP">#REF!</definedName>
    <definedName name="K" localSheetId="0">#REF!</definedName>
    <definedName name="K">#REF!</definedName>
    <definedName name="kiemtra" localSheetId="0">#REF!</definedName>
    <definedName name="kiemtra">#REF!</definedName>
    <definedName name="KVC" localSheetId="0">#REF!</definedName>
    <definedName name="KVC">#REF!</definedName>
    <definedName name="KY" localSheetId="0">#REF!</definedName>
    <definedName name="KY">#REF!</definedName>
    <definedName name="L" localSheetId="0">#REF!</definedName>
    <definedName name="L">#REF!</definedName>
    <definedName name="lVC" localSheetId="0">#REF!</definedName>
    <definedName name="lVC">#REF!</definedName>
    <definedName name="MAJ_CON_EQP" localSheetId="0">#REF!</definedName>
    <definedName name="MAJ_CON_EQP">#REF!</definedName>
    <definedName name="MG_A" localSheetId="0">#REF!</definedName>
    <definedName name="MG_A">#REF!</definedName>
    <definedName name="NCcap0.7" localSheetId="0">#REF!</definedName>
    <definedName name="NCcap0.7">#REF!</definedName>
    <definedName name="NCcap1" localSheetId="0">#REF!</definedName>
    <definedName name="NCcap1">#REF!</definedName>
    <definedName name="NET" localSheetId="0">#REF!</definedName>
    <definedName name="NET">#REF!</definedName>
    <definedName name="NET_1" localSheetId="0">#REF!</definedName>
    <definedName name="NET_1">#REF!</definedName>
    <definedName name="NET_ANA" localSheetId="0">#REF!</definedName>
    <definedName name="NET_ANA">#REF!</definedName>
    <definedName name="NET_ANA_1" localSheetId="0">#REF!</definedName>
    <definedName name="NET_ANA_1">#REF!</definedName>
    <definedName name="NET_ANA_2" localSheetId="0">#REF!</definedName>
    <definedName name="NET_ANA_2">#REF!</definedName>
    <definedName name="ng" localSheetId="0">#REF!</definedName>
    <definedName name="ng">#REF!</definedName>
    <definedName name="PRICE" localSheetId="0">#REF!</definedName>
    <definedName name="PRICE">#REF!</definedName>
    <definedName name="PRICE1" localSheetId="0">#REF!</definedName>
    <definedName name="PRICE1">#REF!</definedName>
    <definedName name="_xlnm.Print_Area" localSheetId="0">'Đất NN'!$F$1:$K$130</definedName>
    <definedName name="_xlnm.Print_Area">#REF!</definedName>
    <definedName name="_xlnm.Print_Titles" localSheetId="0">'Đất NN'!$2:$2</definedName>
    <definedName name="_xlnm.Print_Titles">#N/A</definedName>
    <definedName name="Print_Titles_MI" localSheetId="0">#REF!</definedName>
    <definedName name="Print_Titles_MI">#REF!</definedName>
    <definedName name="PRINTA" localSheetId="0">#REF!</definedName>
    <definedName name="PRINTA">#REF!</definedName>
    <definedName name="PRINTB" localSheetId="0">#REF!</definedName>
    <definedName name="PRINTB">#REF!</definedName>
    <definedName name="PRINTC" localSheetId="0">#REF!</definedName>
    <definedName name="PRINTC">#REF!</definedName>
    <definedName name="PROPOSAL" localSheetId="0">#REF!</definedName>
    <definedName name="PROPOSAL">#REF!</definedName>
    <definedName name="RECOUT">#N/A</definedName>
    <definedName name="RFP003A" localSheetId="0">#REF!</definedName>
    <definedName name="RFP003A">#REF!</definedName>
    <definedName name="RFP003B" localSheetId="0">#REF!</definedName>
    <definedName name="RFP003B">#REF!</definedName>
    <definedName name="RFP003C" localSheetId="0">#REF!</definedName>
    <definedName name="RFP003C">#REF!</definedName>
    <definedName name="RFP003D" localSheetId="0">#REF!</definedName>
    <definedName name="RFP003D">#REF!</definedName>
    <definedName name="RFP003E" localSheetId="0">#REF!</definedName>
    <definedName name="RFP003E">#REF!</definedName>
    <definedName name="RFP003F" localSheetId="0">#REF!</definedName>
    <definedName name="RFP003F">#REF!</definedName>
    <definedName name="SCH" localSheetId="0">#REF!</definedName>
    <definedName name="SCH">#REF!</definedName>
    <definedName name="SIZE" localSheetId="0">#REF!</definedName>
    <definedName name="SIZE">#REF!</definedName>
    <definedName name="SORT" localSheetId="0">#REF!</definedName>
    <definedName name="SORT">#REF!</definedName>
    <definedName name="SPEC" localSheetId="0">#REF!</definedName>
    <definedName name="SPEC">#REF!</definedName>
    <definedName name="SPECSUMMARY" localSheetId="0">#REF!</definedName>
    <definedName name="SPECSUMMARY">#REF!</definedName>
    <definedName name="Start_1" localSheetId="0">#REF!</definedName>
    <definedName name="Start_1">#REF!</definedName>
    <definedName name="Start_10" localSheetId="0">#REF!</definedName>
    <definedName name="Start_10">#REF!</definedName>
    <definedName name="Start_11" localSheetId="0">#REF!</definedName>
    <definedName name="Start_11">#REF!</definedName>
    <definedName name="Start_12" localSheetId="0">#REF!</definedName>
    <definedName name="Start_12">#REF!</definedName>
    <definedName name="Start_13" localSheetId="0">#REF!</definedName>
    <definedName name="Start_13">#REF!</definedName>
    <definedName name="Start_2" localSheetId="0">#REF!</definedName>
    <definedName name="Start_2">#REF!</definedName>
    <definedName name="Start_3" localSheetId="0">#REF!</definedName>
    <definedName name="Start_3">#REF!</definedName>
    <definedName name="Start_4" localSheetId="0">#REF!</definedName>
    <definedName name="Start_4">#REF!</definedName>
    <definedName name="Start_5" localSheetId="0">#REF!</definedName>
    <definedName name="Start_5">#REF!</definedName>
    <definedName name="Start_6" localSheetId="0">#REF!</definedName>
    <definedName name="Start_6">#REF!</definedName>
    <definedName name="Start_7" localSheetId="0">#REF!</definedName>
    <definedName name="Start_7">#REF!</definedName>
    <definedName name="Start_8" localSheetId="0">#REF!</definedName>
    <definedName name="Start_8">#REF!</definedName>
    <definedName name="Start_9" localSheetId="0">#REF!</definedName>
    <definedName name="Start_9">#REF!</definedName>
    <definedName name="SUMMARY" localSheetId="0">#REF!</definedName>
    <definedName name="SUMMARY">#REF!</definedName>
    <definedName name="tenxa" localSheetId="0">#REF!</definedName>
    <definedName name="tenxa">#REF!</definedName>
    <definedName name="THI" localSheetId="0">#REF!</definedName>
    <definedName name="THI">#REF!</definedName>
    <definedName name="thuthoi" localSheetId="0">#REF!</definedName>
    <definedName name="thuthoi">#REF!</definedName>
    <definedName name="TITAN" localSheetId="0">#REF!</definedName>
    <definedName name="TITAN">#REF!</definedName>
    <definedName name="TPLRP" localSheetId="0">#REF!</definedName>
    <definedName name="TPLRP">#REF!</definedName>
    <definedName name="TRADE2" localSheetId="0">#REF!</definedName>
    <definedName name="TRADE2">#REF!</definedName>
    <definedName name="ttbt" localSheetId="0">#REF!</definedName>
    <definedName name="ttbt">#REF!</definedName>
    <definedName name="VARIINST" localSheetId="0">#REF!</definedName>
    <definedName name="VARIINST">#REF!</definedName>
    <definedName name="VARIPURC" localSheetId="0">#REF!</definedName>
    <definedName name="VARIPURC">#REF!</definedName>
    <definedName name="vccot" localSheetId="0">#REF!</definedName>
    <definedName name="vccot">#REF!</definedName>
    <definedName name="vctb" localSheetId="0">#REF!</definedName>
    <definedName name="vctb">#REF!</definedName>
    <definedName name="Vlcap0.7" localSheetId="0">#REF!</definedName>
    <definedName name="Vlcap0.7">#REF!</definedName>
    <definedName name="VLcap1" localSheetId="0">#REF!</definedName>
    <definedName name="VLcap1">#REF!</definedName>
    <definedName name="vungdo" localSheetId="0">#REF!</definedName>
    <definedName name="vungdo">#REF!</definedName>
    <definedName name="vunggiatri" localSheetId="0">#REF!</definedName>
    <definedName name="vunggiatri">#REF!</definedName>
    <definedName name="vungxa" localSheetId="0">#REF!</definedName>
    <definedName name="vungxa">#REF!</definedName>
    <definedName name="W" localSheetId="0">#REF!</definedName>
    <definedName name="W">#REF!</definedName>
    <definedName name="X" localSheetId="0">#REF!</definedName>
    <definedName name="X">#REF!</definedName>
    <definedName name="z" hidden="1">{"'Sheet1'!$L$16"}</definedName>
    <definedName name="ZYX" localSheetId="0">#REF!</definedName>
    <definedName name="ZYX">#REF!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 i="1" l="1"/>
  <c r="B3" i="1"/>
  <c r="C3" i="1"/>
  <c r="D3" i="1"/>
  <c r="F3" i="1"/>
  <c r="A4" i="1"/>
  <c r="B4" i="1"/>
  <c r="C4" i="1"/>
  <c r="D4" i="1"/>
  <c r="A11" i="1"/>
  <c r="B11" i="1"/>
  <c r="C11" i="1"/>
  <c r="D11" i="1"/>
  <c r="A18" i="1"/>
  <c r="B18" i="1"/>
  <c r="C18" i="1"/>
  <c r="D18" i="1"/>
  <c r="A25" i="1"/>
  <c r="B25" i="1"/>
  <c r="C25" i="1"/>
  <c r="D25" i="1"/>
  <c r="A32" i="1"/>
  <c r="B32" i="1"/>
  <c r="C32" i="1"/>
  <c r="D32" i="1"/>
  <c r="A39" i="1"/>
  <c r="B39" i="1"/>
  <c r="C39" i="1"/>
  <c r="D39" i="1"/>
  <c r="A46" i="1"/>
  <c r="B46" i="1"/>
  <c r="C46" i="1"/>
  <c r="D46" i="1"/>
  <c r="A53" i="1"/>
  <c r="B53" i="1"/>
  <c r="C53" i="1"/>
  <c r="D53" i="1"/>
  <c r="A60" i="1"/>
  <c r="B60" i="1"/>
  <c r="C60" i="1"/>
  <c r="D60" i="1"/>
  <c r="A67" i="1"/>
  <c r="B67" i="1"/>
  <c r="C67" i="1"/>
  <c r="D67" i="1"/>
  <c r="A74" i="1"/>
  <c r="B74" i="1"/>
  <c r="C74" i="1"/>
  <c r="D74" i="1"/>
  <c r="A81" i="1"/>
  <c r="B81" i="1"/>
  <c r="C81" i="1"/>
  <c r="D81" i="1"/>
  <c r="A88" i="1"/>
  <c r="B88" i="1"/>
  <c r="C88" i="1"/>
  <c r="D88" i="1"/>
  <c r="A95" i="1"/>
  <c r="B95" i="1"/>
  <c r="C95" i="1"/>
  <c r="D95" i="1"/>
  <c r="A102" i="1"/>
  <c r="B102" i="1"/>
  <c r="C102" i="1"/>
  <c r="D102" i="1"/>
  <c r="A109" i="1"/>
  <c r="B109" i="1"/>
  <c r="C109" i="1"/>
  <c r="D109" i="1"/>
  <c r="A116" i="1"/>
  <c r="B116" i="1"/>
  <c r="C116" i="1"/>
  <c r="D116" i="1"/>
  <c r="A123" i="1"/>
  <c r="B123" i="1"/>
  <c r="C123" i="1"/>
  <c r="D123" i="1"/>
</calcChain>
</file>

<file path=xl/sharedStrings.xml><?xml version="1.0" encoding="utf-8"?>
<sst xmlns="http://schemas.openxmlformats.org/spreadsheetml/2006/main" count="269" uniqueCount="241">
  <si>
    <t>Các tuyến đường giao thông không đấu nối trực tiếp và thông ra Đường đồi đá Bảo Hòa đi Long Khánh  đoạn từ Quốc lộ 1+500m  đến ranh giới phường Long Khánh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</si>
  <si>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đồi đá Bảo Hòa đi Long Khánh  đoạn từ Quốc lộ 1+500m  đến ranh giới phường Long Khánh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</si>
  <si>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đồi đá Bảo Hòa đi Long Khánh  đoạn từ Quốc lộ 1+500m  đến ranh giới phường Long Khánh đã được đầu tư mặt đường nhựa, bê tông xi măng:
- Có bề rộng ≥5m, cách đường giao thông ≤1.000m.
- Có bề rộng từ ≥3m đến &lt;5m, cách đường giao thông ≤500m.</t>
  </si>
  <si>
    <t>Các tuyến đường giao thông đấu nối trực tiếp ra Đường đồi đá Bảo Hòa đi Long Khánh  đoạn từ Quốc lộ 1+500m  đến ranh giới phường Long Khánh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</si>
  <si>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đồi đá Bảo Hòa đi Long Khánh  đoạn từ Quốc lộ 1+500m  đến ranh giới phường Long Khánh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</si>
  <si>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đồi đá Bảo Hòa đi Long Khánh  đoạn từ Quốc lộ 1+500m  đến ranh giới phường Long Khánh đã được đầu tư mặt đường nhựa, bê tông xi măng:
- Có bề rộng ≥5m, cách đường giao thông ≤1.000m.
- Có bề rộng từ ≥3m đến &lt;5m, cách đường giao thông ≤500m.</t>
  </si>
  <si>
    <t>ranh giới phường Long Khánh</t>
  </si>
  <si>
    <t xml:space="preserve">Quốc lộ 1+500m </t>
  </si>
  <si>
    <t xml:space="preserve">Đường đồi đá Bảo Hòa đi Long Khánh </t>
  </si>
  <si>
    <t>Các tuyến đường giao thông không đấu nối trực tiếp và thông ra Đường đồi đá Bảo Hòa đi Long Khánh  đoạn từ Quốc lộ 1 đến Quốc lộ 1+500m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</si>
  <si>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đồi đá Bảo Hòa đi Long Khánh  đoạn từ Quốc lộ 1 đến Quốc lộ 1+500m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</si>
  <si>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đồi đá Bảo Hòa đi Long Khánh  đoạn từ Quốc lộ 1 đến Quốc lộ 1+500m  đã được đầu tư mặt đường nhựa, bê tông xi măng:
- Có bề rộng ≥5m, cách đường giao thông ≤1.000m.
- Có bề rộng từ ≥3m đến &lt;5m, cách đường giao thông ≤500m.</t>
  </si>
  <si>
    <t>Các tuyến đường giao thông đấu nối trực tiếp ra Đường đồi đá Bảo Hòa đi Long Khánh  đoạn từ Quốc lộ 1 đến Quốc lộ 1+500m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</si>
  <si>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đồi đá Bảo Hòa đi Long Khánh  đoạn từ Quốc lộ 1 đến Quốc lộ 1+500m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</si>
  <si>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đồi đá Bảo Hòa đi Long Khánh  đoạn từ Quốc lộ 1 đến Quốc lộ 1+500m  đã được đầu tư mặt đường nhựa, bê tông xi măng:
- Có bề rộng ≥5m, cách đường giao thông ≤1.000m.
- Có bề rộng từ ≥3m đến &lt;5m, cách đường giao thông ≤500m.</t>
  </si>
  <si>
    <t>Quốc lộ 1</t>
  </si>
  <si>
    <t>Các tuyến đường giao thông không đấu nối trực tiếp và thông ra Đường Chiến Thắng - Long Khánh đoạn từ Quốc lộ 1 đến  ranh giới thành phố Long Khánh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</si>
  <si>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Chiến Thắng - Long Khánh đoạn từ Quốc lộ 1 đến  ranh giới thành phố Long Khánh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</si>
  <si>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Chiến Thắng - Long Khánh đoạn từ Quốc lộ 1 đến  ranh giới thành phố Long Khánh đã được đầu tư mặt đường nhựa, bê tông xi măng:
- Có bề rộng ≥5m, cách đường giao thông ≤1.000m.
- Có bề rộng từ ≥3m đến &lt;5m, cách đường giao thông ≤500m.</t>
  </si>
  <si>
    <t>Các tuyến đường giao thông đấu nối trực tiếp ra Đường Chiến Thắng - Long Khánh đoạn từ Quốc lộ 1 đến  ranh giới thành phố Long Khánh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</si>
  <si>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Chiến Thắng - Long Khánh đoạn từ Quốc lộ 1 đến  ranh giới thành phố Long Khánh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</si>
  <si>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Chiến Thắng - Long Khánh đoạn từ Quốc lộ 1 đến  ranh giới thành phố Long Khánh đã được đầu tư mặt đường nhựa, bê tông xi măng:
- Có bề rộng ≥5m, cách đường giao thông ≤1.000m.
- Có bề rộng từ ≥3m đến &lt;5m, cách đường giao thông ≤500m.</t>
  </si>
  <si>
    <t xml:space="preserve"> ranh giới thành phố Long Khánh</t>
  </si>
  <si>
    <t>Đường Chiến Thắng - Long Khánh</t>
  </si>
  <si>
    <t>Các tuyến đường giao thông không đấu nối trực tiếp và thông ra Đường Suối Rết B đoạn từ Quốc lộ 1 đến ranh giới phường Hàng Gòn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</si>
  <si>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Suối Rết B đoạn từ Quốc lộ 1 đến ranh giới phường Hàng Gòn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</si>
  <si>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Suối Rết B đoạn từ Quốc lộ 1 đến ranh giới phường Hàng Gòn đã được đầu tư mặt đường nhựa, bê tông xi măng:
- Có bề rộng ≥5m, cách đường giao thông ≤1.000m.
- Có bề rộng từ ≥3m đến &lt;5m, cách đường giao thông ≤500m.</t>
  </si>
  <si>
    <t>Các tuyến đường giao thông đấu nối trực tiếp ra Đường Suối Rết B đoạn từ Quốc lộ 1 đến ranh giới phường Hàng Gòn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</si>
  <si>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Suối Rết B đoạn từ Quốc lộ 1 đến ranh giới phường Hàng Gòn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</si>
  <si>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Suối Rết B đoạn từ Quốc lộ 1 đến ranh giới phường Hàng Gòn đã được đầu tư mặt đường nhựa, bê tông xi măng:
- Có bề rộng ≥5m, cách đường giao thông ≤1.000m.
- Có bề rộng từ ≥3m đến &lt;5m, cách đường giao thông ≤500m.</t>
  </si>
  <si>
    <t>ranh giới phường Hàng Gòn</t>
  </si>
  <si>
    <t>Đường Suối Rết B</t>
  </si>
  <si>
    <t>Các tuyến đường giao thông không đấu nối trực tiếp và thông ra Đường Lê Hồng Phong đoạn từ Quốc lộ 1 đến suối Gia Trấp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</si>
  <si>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Lê Hồng Phong đoạn từ Quốc lộ 1 đến suối Gia Trấp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</si>
  <si>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Lê Hồng Phong đoạn từ Quốc lộ 1 đến suối Gia Trấp đã được đầu tư mặt đường nhựa, bê tông xi măng:
- Có bề rộng ≥5m, cách đường giao thông ≤1.000m.
- Có bề rộng từ ≥3m đến &lt;5m, cách đường giao thông ≤500m.</t>
  </si>
  <si>
    <t>Các tuyến đường giao thông đấu nối trực tiếp ra Đường Lê Hồng Phong đoạn từ Quốc lộ 1 đến suối Gia Trấp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</si>
  <si>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Lê Hồng Phong đoạn từ Quốc lộ 1 đến suối Gia Trấp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</si>
  <si>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Lê Hồng Phong đoạn từ Quốc lộ 1 đến suối Gia Trấp đã được đầu tư mặt đường nhựa, bê tông xi măng:
- Có bề rộng ≥5m, cách đường giao thông ≤1.000m.
- Có bề rộng từ ≥3m đến &lt;5m, cách đường giao thông ≤500m.</t>
  </si>
  <si>
    <t>suối Gia Trấp</t>
  </si>
  <si>
    <t>Đường Lê Hồng Phong</t>
  </si>
  <si>
    <t>Các tuyến đường giao thông không đấu nối trực tiếp và thông ra đường Bà Rết đoạn từ Quốc lộ 1 đến ranh giới phường Hàng Gòn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</si>
  <si>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Bà Rết đoạn từ Quốc lộ 1 đến ranh giới phường Hàng Gòn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</si>
  <si>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Bà Rết đoạn từ Quốc lộ 1 đến ranh giới phường Hàng Gòn đã được đầu tư mặt đường nhựa, bê tông xi măng:
- Có bề rộng ≥5m, cách đường giao thông ≤1.000m.
- Có bề rộng từ ≥3m đến &lt;5m, cách đường giao thông ≤500m.</t>
  </si>
  <si>
    <t>Các tuyến đường giao thông đấu nối trực tiếp ra đường Bà Rết đoạn từ Quốc lộ 1 đến ranh giới phường Hàng Gòn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</si>
  <si>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Bà Rết đoạn từ Quốc lộ 1 đến ranh giới phường Hàng Gòn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</si>
  <si>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Bà Rết đoạn từ Quốc lộ 1 đến ranh giới phường Hàng Gòn đã được đầu tư mặt đường nhựa, bê tông xi măng:
- Có bề rộng ≥5m, cách đường giao thông ≤1.000m.
- Có bề rộng từ ≥3m đến &lt;5m, cách đường giao thông ≤500m.</t>
  </si>
  <si>
    <t>đường Bà Rết</t>
  </si>
  <si>
    <t>Các tuyến đường giao thông không đấu nối trực tiếp và thông ra Đường hẻm cầu Gia Trấp đoạn từ đường Lê Hồng Phong (xã Xuân Định) đến đường Bà Rết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</si>
  <si>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hẻm cầu Gia Trấp đoạn từ đường Lê Hồng Phong (xã Xuân Định) đến đường Bà Rết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</si>
  <si>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hẻm cầu Gia Trấp đoạn từ đường Lê Hồng Phong (xã Xuân Định) đến đường Bà Rết đã được đầu tư mặt đường nhựa, bê tông xi măng:
- Có bề rộng ≥5m, cách đường giao thông ≤1.000m.
- Có bề rộng từ ≥3m đến &lt;5m, cách đường giao thông ≤500m.</t>
  </si>
  <si>
    <t>Các tuyến đường giao thông đấu nối trực tiếp ra Đường hẻm cầu Gia Trấp đoạn từ đường Lê Hồng Phong (xã Xuân Định) đến đường Bà Rết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</si>
  <si>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hẻm cầu Gia Trấp đoạn từ đường Lê Hồng Phong (xã Xuân Định) đến đường Bà Rết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</si>
  <si>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hẻm cầu Gia Trấp đoạn từ đường Lê Hồng Phong (xã Xuân Định) đến đường Bà Rết đã được đầu tư mặt đường nhựa, bê tông xi măng:
- Có bề rộng ≥5m, cách đường giao thông ≤1.000m.
- Có bề rộng từ ≥3m đến &lt;5m, cách đường giao thông ≤500m.</t>
  </si>
  <si>
    <t>đường Lê Hồng Phong (xã Xuân Định)</t>
  </si>
  <si>
    <t>Đường hẻm cầu Gia Trấp</t>
  </si>
  <si>
    <t>Các tuyến đường giao thông không đấu nối trực tiếp và thông ra Đường Nông Doanh 2 đoạn từ đường văn hóa Nông Doanh đến đường Nông Doanh 1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</si>
  <si>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Nông Doanh 2 đoạn từ đường văn hóa Nông Doanh đến đường Nông Doanh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</si>
  <si>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Nông Doanh 2 đoạn từ đường văn hóa Nông Doanh đến đường Nông Doanh 1 đã được đầu tư mặt đường nhựa, bê tông xi măng:
- Có bề rộng ≥5m, cách đường giao thông ≤1.000m.
- Có bề rộng từ ≥3m đến &lt;5m, cách đường giao thông ≤500m.</t>
  </si>
  <si>
    <t>Các tuyến đường giao thông đấu nối trực tiếp ra Đường Nông Doanh 2 đoạn từ đường văn hóa Nông Doanh đến đường Nông Doanh 1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</si>
  <si>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Nông Doanh 2 đoạn từ đường văn hóa Nông Doanh đến đường Nông Doanh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</si>
  <si>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Nông Doanh 2 đoạn từ đường văn hóa Nông Doanh đến đường Nông Doanh 1 đã được đầu tư mặt đường nhựa, bê tông xi măng:
- Có bề rộng ≥5m, cách đường giao thông ≤1.000m.
- Có bề rộng từ ≥3m đến &lt;5m, cách đường giao thông ≤500m.</t>
  </si>
  <si>
    <t>đường Nông Doanh 1</t>
  </si>
  <si>
    <t>đường văn hóa Nông Doanh</t>
  </si>
  <si>
    <t>Đường Nông Doanh 2</t>
  </si>
  <si>
    <t>Các tuyến đường giao thông không đấu nối trực tiếp và thông ra Đường Nông Doanh 1 đoạn từ Quốc lộ 1 đến hết ranh thửa đất số 54, tờ BĐĐC số 02 về bên phải và hết ranh thửa đất số 41, tờ BĐĐC số 19 về bên trái, xã Xuân Định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</si>
  <si>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Nông Doanh 1 đoạn từ Quốc lộ 1 đến hết ranh thửa đất số 54, tờ BĐĐC số 02 về bên phải và hết ranh thửa đất số 41, tờ BĐĐC số 19 về bên trái, xã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</si>
  <si>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Nông Doanh 1 đoạn từ Quốc lộ 1 đến hết ranh thửa đất số 54, tờ BĐĐC số 02 về bên phải và hết ranh thửa đất số 41, tờ BĐĐC số 19 về bên trái, xã Xuân Định đã được đầu tư mặt đường nhựa, bê tông xi măng:
- Có bề rộng ≥5m, cách đường giao thông ≤1.000m.
- Có bề rộng từ ≥3m đến &lt;5m, cách đường giao thông ≤500m.</t>
  </si>
  <si>
    <t>Các tuyến đường giao thông đấu nối trực tiếp ra Đường Nông Doanh 1 đoạn từ Quốc lộ 1 đến hết ranh thửa đất số 54, tờ BĐĐC số 02 về bên phải và hết ranh thửa đất số 41, tờ BĐĐC số 19 về bên trái, xã Xuân Định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</si>
  <si>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Nông Doanh 1 đoạn từ Quốc lộ 1 đến hết ranh thửa đất số 54, tờ BĐĐC số 02 về bên phải và hết ranh thửa đất số 41, tờ BĐĐC số 19 về bên trái, xã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</si>
  <si>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Nông Doanh 1 đoạn từ Quốc lộ 1 đến hết ranh thửa đất số 54, tờ BĐĐC số 02 về bên phải và hết ranh thửa đất số 41, tờ BĐĐC số 19 về bên trái, xã Xuân Định đã được đầu tư mặt đường nhựa, bê tông xi măng:
- Có bề rộng ≥5m, cách đường giao thông ≤1.000m.
- Có bề rộng từ ≥3m đến &lt;5m, cách đường giao thông ≤500m.</t>
  </si>
  <si>
    <t>hết ranh thửa đất số 54, tờ BĐĐC số 02 về bên phải và hết ranh thửa đất số 41, tờ BĐĐC số 19 về bên trái, xã Xuân Định</t>
  </si>
  <si>
    <t>Đường Nông Doanh 1</t>
  </si>
  <si>
    <t>Các tuyến đường giao thông không đấu nối trực tiếp và thông ra Đường văn hóa Nông Doanh đoạn từ Quốc lộ 1 đến hết ranh thửa đất số 73, tờ BĐĐC số 02 về bên phải đến hết ranh thửa đất số 40, tờ BĐĐC số 21, xã Xuân Định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</si>
  <si>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văn hóa Nông Doanh đoạn từ Quốc lộ 1 đến hết ranh thửa đất số 73, tờ BĐĐC số 02 về bên phải đến hết ranh thửa đất số 40, tờ BĐĐC số 21, xã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</si>
  <si>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văn hóa Nông Doanh đoạn từ Quốc lộ 1 đến hết ranh thửa đất số 73, tờ BĐĐC số 02 về bên phải đến hết ranh thửa đất số 40, tờ BĐĐC số 21, xã Xuân Định đã được đầu tư mặt đường nhựa, bê tông xi măng:
- Có bề rộng ≥5m, cách đường giao thông ≤1.000m.
- Có bề rộng từ ≥3m đến &lt;5m, cách đường giao thông ≤500m.</t>
  </si>
  <si>
    <t>Các tuyến đường giao thông đấu nối trực tiếp ra Đường văn hóa Nông Doanh đoạn từ Quốc lộ 1 đến hết ranh thửa đất số 73, tờ BĐĐC số 02 về bên phải đến hết ranh thửa đất số 40, tờ BĐĐC số 21, xã Xuân Định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</si>
  <si>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văn hóa Nông Doanh đoạn từ Quốc lộ 1 đến hết ranh thửa đất số 73, tờ BĐĐC số 02 về bên phải đến hết ranh thửa đất số 40, tờ BĐĐC số 21, xã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</si>
  <si>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văn hóa Nông Doanh đoạn từ Quốc lộ 1 đến hết ranh thửa đất số 73, tờ BĐĐC số 02 về bên phải đến hết ranh thửa đất số 40, tờ BĐĐC số 21, xã Xuân Định đã được đầu tư mặt đường nhựa, bê tông xi măng:
- Có bề rộng ≥5m, cách đường giao thông ≤1.000m.
- Có bề rộng từ ≥3m đến &lt;5m, cách đường giao thông ≤500m.</t>
  </si>
  <si>
    <t>hết ranh thửa đất số 40, tờ BĐĐC số 21, xã Xuân Định</t>
  </si>
  <si>
    <t>Quốc lộ 1 đến hết ranh thửa đất số 73, tờ BĐĐC số 02 về bên phải</t>
  </si>
  <si>
    <t>Đường văn hóa Nông Doanh</t>
  </si>
  <si>
    <t>Các tuyến đường giao thông không đấu nối trực tiếp và thông ra Đường Nông Doanh 3 đoạn từ Quốc lộ 1 đến hết ranh thửa đất số 76, tờ BĐĐC số 21 về bên phải đến hết ranh thửa đất số 47, tờ BĐĐC số 22 về bên trái, xã Xuân Định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</si>
  <si>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Nông Doanh 3 đoạn từ Quốc lộ 1 đến hết ranh thửa đất số 76, tờ BĐĐC số 21 về bên phải đến hết ranh thửa đất số 47, tờ BĐĐC số 22 về bên trái, xã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</si>
  <si>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Nông Doanh 3 đoạn từ Quốc lộ 1 đến hết ranh thửa đất số 76, tờ BĐĐC số 21 về bên phải đến hết ranh thửa đất số 47, tờ BĐĐC số 22 về bên trái, xã Xuân Định đã được đầu tư mặt đường nhựa, bê tông xi măng:
- Có bề rộng ≥5m, cách đường giao thông ≤1.000m.
- Có bề rộng từ ≥3m đến &lt;5m, cách đường giao thông ≤500m.</t>
  </si>
  <si>
    <t>Các tuyến đường giao thông đấu nối trực tiếp ra Đường Nông Doanh 3 đoạn từ Quốc lộ 1 đến hết ranh thửa đất số 76, tờ BĐĐC số 21 về bên phải đến hết ranh thửa đất số 47, tờ BĐĐC số 22 về bên trái, xã Xuân Định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</si>
  <si>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Nông Doanh 3 đoạn từ Quốc lộ 1 đến hết ranh thửa đất số 76, tờ BĐĐC số 21 về bên phải đến hết ranh thửa đất số 47, tờ BĐĐC số 22 về bên trái, xã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</si>
  <si>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Nông Doanh 3 đoạn từ Quốc lộ 1 đến hết ranh thửa đất số 76, tờ BĐĐC số 21 về bên phải đến hết ranh thửa đất số 47, tờ BĐĐC số 22 về bên trái, xã Xuân Định đã được đầu tư mặt đường nhựa, bê tông xi măng:
- Có bề rộng ≥5m, cách đường giao thông ≤1.000m.
- Có bề rộng từ ≥3m đến &lt;5m, cách đường giao thông ≤500m.</t>
  </si>
  <si>
    <t>hết ranh thửa đất số 47, tờ BĐĐC số 22 về bên trái, xã Xuân Định</t>
  </si>
  <si>
    <t>Quốc lộ 1 đến hết ranh thửa đất số 76, tờ BĐĐC số 21 về bên phải</t>
  </si>
  <si>
    <t>Đường Nông Doanh 3</t>
  </si>
  <si>
    <t>Các tuyến đường giao thông không đấu nối trực tiếp và thông ra Đường Xuân Bảo - Xuân Tây đoạn từ ngã ba đường Tân Hạnh đi Nam Hà đến ranh giới xã Cẩm Mỹ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</si>
  <si>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Bảo - Xuân Tây đoạn từ ngã ba đường Tân Hạnh đi Nam Hà đến ranh giới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</si>
  <si>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Bảo - Xuân Tây đoạn từ ngã ba đường Tân Hạnh đi Nam Hà đến ranh giới xã Cẩm Mỹ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</si>
  <si>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Bảo - Xuân Tây đoạn từ ngã ba đường Tân Hạnh đi Nam Hà đến ranh giới xã Cẩm Mỹ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</si>
  <si>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Bảo - Xuân Tây đoạn từ ngã ba đường Tân Hạnh đi Nam Hà đến ranh giới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</si>
  <si>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Bảo - Xuân Tây đoạn từ ngã ba đường Tân Hạnh đi Nam Hà đến ranh giới xã Cẩm Mỹ đã được đầu tư mặt đường nhựa, bê tông xi măng:
- Có bề rộng ≥5m, cách đường giao thông ≤1.000m.
- Có bề rộng từ ≥3m đến &lt;5m, cách đường giao thông ≤500m.</t>
  </si>
  <si>
    <t>ranh giới xã Cẩm Mỹ</t>
  </si>
  <si>
    <t>ngã ba đường Tân Hạnh đi Nam Hà</t>
  </si>
  <si>
    <t>Đường Xuân Bảo - Xuân Tây</t>
  </si>
  <si>
    <t>Các tuyến đường giao thông không đấu nối trực tiếp và thông ra Đường Xuân Bảo - Xuân Tây đoạn từ phân hiệu Trường Tiểu học Mỹ Hạnh (+300 m) đến ngã ba đường Tân Hạnh đi Nam Hà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</si>
  <si>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Bảo - Xuân Tây đoạn từ phân hiệu Trường Tiểu học Mỹ Hạnh (+300 m) đến ngã ba đường Tân Hạnh đi Nam Hà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</si>
  <si>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Bảo - Xuân Tây đoạn từ phân hiệu Trường Tiểu học Mỹ Hạnh (+300 m) đến ngã ba đường Tân Hạnh đi Nam Hà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</si>
  <si>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Bảo - Xuân Tây đoạn từ phân hiệu Trường Tiểu học Mỹ Hạnh (+300 m) đến ngã ba đường Tân Hạnh đi Nam Hà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</si>
  <si>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Bảo - Xuân Tây đoạn từ phân hiệu Trường Tiểu học Mỹ Hạnh (+300 m) đến ngã ba đường Tân Hạnh đi Nam Hà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</si>
  <si>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Bảo - Xuân Tây đoạn từ phân hiệu Trường Tiểu học Mỹ Hạnh (+300 m) đến ngã ba đường Tân Hạnh đi Nam Hà đã được đầu tư mặt đường nhựa, bê tông xi măng:
- Có bề rộng ≥5m, cách đường giao thông ≤1.000m.
- Có bề rộng từ ≥3m đến &lt;5m, cách đường giao thông ≤500m.</t>
  </si>
  <si>
    <t>phân hiệu Trường Tiểu học Mỹ Hạnh (+300 m)</t>
  </si>
  <si>
    <t>Các tuyến đường giao thông không đấu nối trực tiếp và thông ra Đường Xuân Bảo - Xuân Tây đoạn từ Đường tỉnh 765B  đến phân hiệu Trường Tiểu học Mỹ Hạnh (+300 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</si>
  <si>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Bảo - Xuân Tây đoạn từ Đường tỉnh 765B  đến phân hiệu Trường Tiểu học Mỹ Hạnh (+300 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</si>
  <si>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Bảo - Xuân Tây đoạn từ Đường tỉnh 765B  đến phân hiệu Trường Tiểu học Mỹ Hạnh (+300 m)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</si>
  <si>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Bảo - Xuân Tây đoạn từ Đường tỉnh 765B  đến phân hiệu Trường Tiểu học Mỹ Hạnh (+300 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</si>
  <si>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Bảo - Xuân Tây đoạn từ Đường tỉnh 765B  đến phân hiệu Trường Tiểu học Mỹ Hạnh (+300 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</si>
  <si>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Bảo - Xuân Tây đoạn từ Đường tỉnh 765B  đến phân hiệu Trường Tiểu học Mỹ Hạnh (+300 m) đã được đầu tư mặt đường nhựa, bê tông xi măng:
- Có bề rộng ≥5m, cách đường giao thông ≤1.000m.
- Có bề rộng từ ≥3m đến &lt;5m, cách đường giao thông ≤500m.</t>
  </si>
  <si>
    <t xml:space="preserve">Đường tỉnh 765B </t>
  </si>
  <si>
    <t>Các tuyến đường giao thông không đấu nối trực tiếp và thông ra Đường Tân Mỹ - Nhân Nghĩa đoạn từ mét thứ 500 đến giáp ranh xã Cẩm Mỹ và phường Hàng Gòn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</si>
  <si>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Tân Mỹ - Nhân Nghĩa đoạn từ mét thứ 500 đến giáp ranh xã Cẩm Mỹ và phường Hàng Gòn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</si>
  <si>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Mỹ - Nhân Nghĩa đoạn từ mét thứ 500 đến giáp ranh xã Cẩm Mỹ và phường Hàng Gòn đã được đầu tư mặt đường nhựa, bê tông xi măng:
- Có bề rộng ≥5m, cách đường giao thông ≤1.000m.
- Có bề rộng từ ≥3m đến &lt;5m, cách đường giao thông ≤500m.</t>
  </si>
  <si>
    <t>Các tuyến đường giao thông đấu nối trực tiếp ra Đường Tân Mỹ - Nhân Nghĩa đoạn từ mét thứ 500 đến giáp ranh xã Cẩm Mỹ và phường Hàng Gòn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</si>
  <si>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Tân Mỹ - Nhân Nghĩa đoạn từ mét thứ 500 đến giáp ranh xã Cẩm Mỹ và phường Hàng Gòn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</si>
  <si>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Mỹ - Nhân Nghĩa đoạn từ mét thứ 500 đến giáp ranh xã Cẩm Mỹ và phường Hàng Gòn đã được đầu tư mặt đường nhựa, bê tông xi măng:
- Có bề rộng ≥5m, cách đường giao thông ≤1.000m.
- Có bề rộng từ ≥3m đến &lt;5m, cách đường giao thông ≤500m.</t>
  </si>
  <si>
    <t>giáp ranh xã Cẩm Mỹ và phường Hàng Gòn</t>
  </si>
  <si>
    <t>mét thứ 500</t>
  </si>
  <si>
    <t>Đường Tân Mỹ - Nhân Nghĩa</t>
  </si>
  <si>
    <t>Các tuyến đường giao thông không đấu nối trực tiếp và thông ra Đường Tân Mỹ - Nhân Nghĩa đoạn từ Đường tỉnh 765B đến hết mét thứ 500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</si>
  <si>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Tân Mỹ - Nhân Nghĩa đoạn từ Đường tỉnh 765B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</si>
  <si>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Mỹ - Nhân Nghĩa đoạn từ Đường tỉnh 765B đến hết mét thứ 500 đã được đầu tư mặt đường nhựa, bê tông xi măng:
- Có bề rộng ≥5m, cách đường giao thông ≤1.000m.
- Có bề rộng từ ≥3m đến &lt;5m, cách đường giao thông ≤500m.</t>
  </si>
  <si>
    <t>Các tuyến đường giao thông đấu nối trực tiếp ra Đường Tân Mỹ - Nhân Nghĩa đoạn từ Đường tỉnh 765B đến hết mét thứ 500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</si>
  <si>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Tân Mỹ - Nhân Nghĩa đoạn từ Đường tỉnh 765B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</si>
  <si>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Mỹ - Nhân Nghĩa đoạn từ Đường tỉnh 765B đến hết mét thứ 500 đã được đầu tư mặt đường nhựa, bê tông xi măng:
- Có bề rộng ≥5m, cách đường giao thông ≤1.000m.
- Có bề rộng từ ≥3m đến &lt;5m, cách đường giao thông ≤500m.</t>
  </si>
  <si>
    <t>hết mét thứ 500</t>
  </si>
  <si>
    <t>Đường tỉnh 765B</t>
  </si>
  <si>
    <t>Các tuyến đường giao thông không đấu nối trực tiếp và thông ra Đường ấp Nam Hà đi ấp Bưng Cần đoạn từ Đường tỉnh 765B đến ngã ba (hết ranh thửa đất số 97, tờ BĐĐC số 63, ấp Bưng Cần, xã Xuân Định)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</si>
  <si>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Nam Hà đi ấp Bưng Cần đoạn từ Đường tỉnh 765B đến ngã ba (hết ranh thửa đất số 97, tờ BĐĐC số 63, ấp Bưng Cần, xã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</si>
  <si>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Nam Hà đi ấp Bưng Cần đoạn từ Đường tỉnh 765B đến ngã ba (hết ranh thửa đất số 97, tờ BĐĐC số 63, ấp Bưng Cần, xã Xuân Định)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</si>
  <si>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Nam Hà đi ấp Bưng Cần đoạn từ Đường tỉnh 765B đến ngã ba (hết ranh thửa đất số 97, tờ BĐĐC số 63, ấp Bưng Cần, xã Xuân Định)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</si>
  <si>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Nam Hà đi ấp Bưng Cần đoạn từ Đường tỉnh 765B đến ngã ba (hết ranh thửa đất số 97, tờ BĐĐC số 63, ấp Bưng Cần, xã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</si>
  <si>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Nam Hà đi ấp Bưng Cần đoạn từ Đường tỉnh 765B đến ngã ba (hết ranh thửa đất số 97, tờ BĐĐC số 63, ấp Bưng Cần, xã Xuân Định) đã được đầu tư mặt đường nhựa, bê tông xi măng:
- Có bề rộng ≥5m, cách đường giao thông ≤1.000m.
- Có bề rộng từ ≥3m đến &lt;5m, cách đường giao thông ≤500m.</t>
  </si>
  <si>
    <t>ngã ba (hết ranh thửa đất số 97, tờ BĐĐC số 63, ấp Bưng Cần, xã Xuân Định)</t>
  </si>
  <si>
    <t>Đường ấp Nam Hà đi ấp Bưng Cần</t>
  </si>
  <si>
    <t>Các tuyến đường giao thông không đấu nối trực tiếp và thông ra Đường tỉnh 765B  đoạn từ Trung tâm Văn hóa Thể thao - Học tập Cộng đồng xã Xuân Bảo cũ đến giáp ranh xã Cẩm Mỹ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</si>
  <si>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765B  đoạn từ Trung tâm Văn hóa Thể thao - Học tập Cộng đồng xã Xuân Bảo cũ đến giáp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</si>
  <si>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765B  đoạn từ Trung tâm Văn hóa Thể thao - Học tập Cộng đồng xã Xuân Bảo cũ đến giáp ranh xã Cẩm Mỹ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</si>
  <si>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765B  đoạn từ Trung tâm Văn hóa Thể thao - Học tập Cộng đồng xã Xuân Bảo cũ đến giáp ranh xã Cẩm Mỹ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</si>
  <si>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765B  đoạn từ Trung tâm Văn hóa Thể thao - Học tập Cộng đồng xã Xuân Bảo cũ đến giáp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</si>
  <si>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765B  đoạn từ Trung tâm Văn hóa Thể thao - Học tập Cộng đồng xã Xuân Bảo cũ đến giáp ranh xã Cẩm Mỹ đã được đầu tư mặt đường nhựa, bê tông xi măng:
- Có bề rộng ≥5m, cách đường giao thông ≤1.000m.
- Có bề rộng từ ≥3m đến &lt;5m, cách đường giao thông ≤500m.</t>
  </si>
  <si>
    <t>giáp ranh xã Cẩm Mỹ</t>
  </si>
  <si>
    <t>Trung tâm Văn hóa Thể thao - Học tập Cộng đồng xã Xuân Bảo cũ</t>
  </si>
  <si>
    <t>Các tuyến đường giao thông không đấu nối trực tiếp và thông ra Đường tỉnh 765B  đoạn từ ngã ba đường Xuân Bảo - Xuân Tây (-300 m)  đến giáp Trung tâm Văn hóa Thể thao - Học tập Cộng đồng xã Xuân Bảo cũ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</si>
  <si>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765B  đoạn từ ngã ba đường Xuân Bảo - Xuân Tây (-300 m)  đến giáp Trung tâm Văn hóa Thể thao - Học tập Cộng đồng xã Xuân Bảo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</si>
  <si>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765B  đoạn từ ngã ba đường Xuân Bảo - Xuân Tây (-300 m)  đến giáp Trung tâm Văn hóa Thể thao - Học tập Cộng đồng xã Xuân Bảo cũ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</si>
  <si>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765B  đoạn từ ngã ba đường Xuân Bảo - Xuân Tây (-300 m)  đến giáp Trung tâm Văn hóa Thể thao - Học tập Cộng đồng xã Xuân Bảo cũ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</si>
  <si>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765B  đoạn từ ngã ba đường Xuân Bảo - Xuân Tây (-300 m)  đến giáp Trung tâm Văn hóa Thể thao - Học tập Cộng đồng xã Xuân Bảo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</si>
  <si>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765B  đoạn từ ngã ba đường Xuân Bảo - Xuân Tây (-300 m)  đến giáp Trung tâm Văn hóa Thể thao - Học tập Cộng đồng xã Xuân Bảo cũ đã được đầu tư mặt đường nhựa, bê tông xi măng:
- Có bề rộng ≥5m, cách đường giao thông ≤1.000m.
- Có bề rộng từ ≥3m đến &lt;5m, cách đường giao thông ≤500m.</t>
  </si>
  <si>
    <t>giáp Trung tâm Văn hóa Thể thao - Học tập Cộng đồng xã Xuân Bảo cũ</t>
  </si>
  <si>
    <t xml:space="preserve">ngã ba đường Xuân Bảo - Xuân Tây (-300 m) </t>
  </si>
  <si>
    <t>Các tuyến đường giao thông không đấu nối trực tiếp và thông ra Đường tỉnh 765B  đoạn từ trạm xăng dầu Nam Hà (+100 m) đến ngã ba đường Xuân Bảo - Xuân Tây (-300 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</si>
  <si>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765B  đoạn từ trạm xăng dầu Nam Hà (+100 m) đến ngã ba đường Xuân Bảo - Xuân Tây (-300 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</si>
  <si>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765B  đoạn từ trạm xăng dầu Nam Hà (+100 m) đến ngã ba đường Xuân Bảo - Xuân Tây (-300 m)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</si>
  <si>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765B  đoạn từ trạm xăng dầu Nam Hà (+100 m) đến ngã ba đường Xuân Bảo - Xuân Tây (-300 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</si>
  <si>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765B  đoạn từ trạm xăng dầu Nam Hà (+100 m) đến ngã ba đường Xuân Bảo - Xuân Tây (-300 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</si>
  <si>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765B  đoạn từ trạm xăng dầu Nam Hà (+100 m) đến ngã ba đường Xuân Bảo - Xuân Tây (-300 m) đã được đầu tư mặt đường nhựa, bê tông xi măng:
- Có bề rộng ≥5m, cách đường giao thông ≤1.000m.
- Có bề rộng từ ≥3m đến &lt;5m, cách đường giao thông ≤500m.</t>
  </si>
  <si>
    <t>ngã ba đường Xuân Bảo - Xuân Tây (-300 m)</t>
  </si>
  <si>
    <t>trạm xăng dầu Nam Hà (+100 m)</t>
  </si>
  <si>
    <t>Các tuyến đường giao thông không đấu nối trực tiếp và thông ra Đường tỉnh 765B  đoạn từ cầu Suối Hai  đến trạm xăng dầu Nam Hà (+100 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</si>
  <si>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765B  đoạn từ cầu Suối Hai  đến trạm xăng dầu Nam Hà (+100 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</si>
  <si>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765B  đoạn từ cầu Suối Hai  đến trạm xăng dầu Nam Hà (+100 m)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</si>
  <si>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765B  đoạn từ cầu Suối Hai  đến trạm xăng dầu Nam Hà (+100 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</si>
  <si>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765B  đoạn từ cầu Suối Hai  đến trạm xăng dầu Nam Hà (+100 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</si>
  <si>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765B  đoạn từ cầu Suối Hai  đến trạm xăng dầu Nam Hà (+100 m) đã được đầu tư mặt đường nhựa, bê tông xi măng:
- Có bề rộng ≥5m, cách đường giao thông ≤1.000m.
- Có bề rộng từ ≥3m đến &lt;5m, cách đường giao thông ≤500m.</t>
  </si>
  <si>
    <t xml:space="preserve">cầu Suối Hai </t>
  </si>
  <si>
    <t>Các tuyến đường giao thông không đấu nối trực tiếp và thông ra Đường tỉnh 765B  đoạn từ giáp nghĩa địa Bảo Thị  đến cầu Suối Hai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</si>
  <si>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765B  đoạn từ giáp nghĩa địa Bảo Thị  đến cầu Suối Hai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</si>
  <si>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765B  đoạn từ giáp nghĩa địa Bảo Thị  đến cầu Suối Hai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</si>
  <si>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765B  đoạn từ giáp nghĩa địa Bảo Thị  đến cầu Suối Hai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</si>
  <si>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765B  đoạn từ giáp nghĩa địa Bảo Thị  đến cầu Suối Hai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</si>
  <si>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765B  đoạn từ giáp nghĩa địa Bảo Thị  đến cầu Suối Hai đã được đầu tư mặt đường nhựa, bê tông xi măng:
- Có bề rộng ≥5m, cách đường giao thông ≤1.000m.
- Có bề rộng từ ≥3m đến &lt;5m, cách đường giao thông ≤500m.</t>
  </si>
  <si>
    <t>cầu Suối Hai</t>
  </si>
  <si>
    <t xml:space="preserve">giáp nghĩa địa Bảo Thị </t>
  </si>
  <si>
    <t>Các tuyến đường giao thông không đấu nối trực tiếp và thông ra Đường tỉnh 765B  đoạn từ ngã ba Xuân Định 200m đến hết nghĩa địa Bảo Thị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</si>
  <si>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765B  đoạn từ ngã ba Xuân Định 200m đến hết nghĩa địa Bảo Thị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</si>
  <si>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765B  đoạn từ ngã ba Xuân Định 200m đến hết nghĩa địa Bảo Thị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</si>
  <si>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765B  đoạn từ ngã ba Xuân Định 200m đến hết nghĩa địa Bảo Thị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</si>
  <si>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765B  đoạn từ ngã ba Xuân Định 200m đến hết nghĩa địa Bảo Thị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</si>
  <si>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765B  đoạn từ ngã ba Xuân Định 200m đến hết nghĩa địa Bảo Thị đã được đầu tư mặt đường nhựa, bê tông xi măng:
- Có bề rộng ≥5m, cách đường giao thông ≤1.000m.
- Có bề rộng từ ≥3m đến &lt;5m, cách đường giao thông ≤500m.</t>
  </si>
  <si>
    <t>hết nghĩa địa Bảo Thị</t>
  </si>
  <si>
    <t>ngã ba Xuân Định 200m</t>
  </si>
  <si>
    <t>Các tuyến đường giao thông không đấu nối trực tiếp và thông ra Đường tỉnh 765B  đoạn từ ngã ba Xuân Định đến chợ Bảo Định cách ngã ba 200m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</si>
  <si>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765B  đoạn từ ngã ba Xuân Định đến chợ Bảo Định cách ngã ba 200m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</si>
  <si>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765B  đoạn từ ngã ba Xuân Định đến chợ Bảo Định cách ngã ba 200m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</si>
  <si>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765B  đoạn từ ngã ba Xuân Định đến chợ Bảo Định cách ngã ba 200m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</si>
  <si>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765B  đoạn từ ngã ba Xuân Định đến chợ Bảo Định cách ngã ba 200m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</si>
  <si>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765B  đoạn từ ngã ba Xuân Định đến chợ Bảo Định cách ngã ba 200m đã được đầu tư mặt đường nhựa, bê tông xi măng:
- Có bề rộng ≥5m, cách đường giao thông ≤1.000m.
- Có bề rộng từ ≥3m đến &lt;5m, cách đường giao thông ≤500m.</t>
  </si>
  <si>
    <t>chợ Bảo Định cách ngã ba 200m</t>
  </si>
  <si>
    <t>ngã ba Xuân Định</t>
  </si>
  <si>
    <t>Các tuyến đường giao thông không đấu nối trực tiếp và thông ra Đường Chiến Thắng đi Nam Hà  đoạn từ  suối Cạn đến đường tỉnh 765B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</si>
  <si>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Chiến Thắng đi Nam Hà  đoạn từ  suối Cạn đến đường tỉnh 765B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</si>
  <si>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Chiến Thắng đi Nam Hà  đoạn từ  suối Cạn đến đường tỉnh 765B đã được đầu tư mặt đường nhựa, bê tông xi măng:
- Có bề rộng ≥5m, cách đường giao thông ≤1.000m.
- Có bề rộng từ ≥3m đến &lt;5m, cách đường giao thông ≤500m.</t>
  </si>
  <si>
    <t>Các tuyến đường giao thông đấu nối trực tiếp ra Đường Chiến Thắng đi Nam Hà  đoạn từ  suối Cạn đến đường tỉnh 765B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</si>
  <si>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Chiến Thắng đi Nam Hà  đoạn từ  suối Cạn đến đường tỉnh 765B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</si>
  <si>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Chiến Thắng đi Nam Hà  đoạn từ  suối Cạn đến đường tỉnh 765B đã được đầu tư mặt đường nhựa, bê tông xi măng:
- Có bề rộng ≥5m, cách đường giao thông ≤1.000m.
- Có bề rộng từ ≥3m đến &lt;5m, cách đường giao thông ≤500m.</t>
  </si>
  <si>
    <t>đường tỉnh 765B</t>
  </si>
  <si>
    <t xml:space="preserve"> suối Cạn</t>
  </si>
  <si>
    <t xml:space="preserve">Đường Chiến Thắng đi Nam Hà </t>
  </si>
  <si>
    <t>Các tuyến đường giao thông không đấu nối trực tiếp và thông ra Đường Chiến Thắng đi Nam Hà  đoạn từ Quốc lộ 1 đến suối Cạn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</si>
  <si>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Chiến Thắng đi Nam Hà  đoạn từ Quốc lộ 1 đến suối Cạn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</si>
  <si>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Chiến Thắng đi Nam Hà  đoạn từ Quốc lộ 1 đến suối Cạn đã được đầu tư mặt đường nhựa, bê tông xi măng:
- Có bề rộng ≥5m, cách đường giao thông ≤1.000m.
- Có bề rộng từ ≥3m đến &lt;5m, cách đường giao thông ≤500m.</t>
  </si>
  <si>
    <t>Các tuyến đường giao thông đấu nối trực tiếp ra Đường Chiến Thắng đi Nam Hà  đoạn từ Quốc lộ 1 đến suối Cạn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</si>
  <si>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Chiến Thắng đi Nam Hà  đoạn từ Quốc lộ 1 đến suối Cạn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</si>
  <si>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Chiến Thắng đi Nam Hà  đoạn từ Quốc lộ 1 đến suối Cạn đã được đầu tư mặt đường nhựa, bê tông xi măng:
- Có bề rộng ≥5m, cách đường giao thông ≤1.000m.
- Có bề rộng từ ≥3m đến &lt;5m, cách đường giao thông ≤500m.</t>
  </si>
  <si>
    <t>suối Cạn</t>
  </si>
  <si>
    <t>Các tuyến đường giao thông không đấu nối trực tiếp và thông ra Đường Mả Vôi đi ấp Bưng Cần  đoạn từ đường Tổ 13 đến đường ấp Nam Hà đi ấp Bưng Cần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</si>
  <si>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Mả Vôi đi ấp Bưng Cần  đoạn từ đường Tổ 13 đến đường ấp Nam Hà đi ấp Bưng Cần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</si>
  <si>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Mả Vôi đi ấp Bưng Cần  đoạn từ đường Tổ 13 đến đường ấp Nam Hà đi ấp Bưng Cần đã được đầu tư mặt đường nhựa, bê tông xi măng:
- Có bề rộng ≥5m, cách đường giao thông ≤1.000m.
- Có bề rộng từ ≥3m đến &lt;5m, cách đường giao thông ≤500m.</t>
  </si>
  <si>
    <t>Các tuyến đường giao thông đấu nối trực tiếp ra Đường Mả Vôi đi ấp Bưng Cần  đoạn từ đường Tổ 13 đến đường ấp Nam Hà đi ấp Bưng Cần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</si>
  <si>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Mả Vôi đi ấp Bưng Cần  đoạn từ đường Tổ 13 đến đường ấp Nam Hà đi ấp Bưng Cần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</si>
  <si>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Mả Vôi đi ấp Bưng Cần  đoạn từ đường Tổ 13 đến đường ấp Nam Hà đi ấp Bưng Cần đã được đầu tư mặt đường nhựa, bê tông xi măng:
- Có bề rộng ≥5m, cách đường giao thông ≤1.000m.
- Có bề rộng từ ≥3m đến &lt;5m, cách đường giao thông ≤500m.</t>
  </si>
  <si>
    <t>đường ấp Nam Hà đi ấp Bưng Cần</t>
  </si>
  <si>
    <t>đường Tổ 13</t>
  </si>
  <si>
    <t xml:space="preserve">Đường Mả Vôi đi ấp Bưng Cần </t>
  </si>
  <si>
    <t>Các tuyến đường giao thông không đấu nối trực tiếp và thông ra Đường Mả Vôi đi ấp Bưng Cần  đoạn từ Quốc lộ 1  đến đường Tổ 13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</si>
  <si>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Mả Vôi đi ấp Bưng Cần  đoạn từ Quốc lộ 1  đến đường Tổ 13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</si>
  <si>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Mả Vôi đi ấp Bưng Cần  đoạn từ Quốc lộ 1  đến đường Tổ 13 đã được đầu tư mặt đường nhựa, bê tông xi măng:
- Có bề rộng ≥5m, cách đường giao thông ≤1.000m.
- Có bề rộng từ ≥3m đến &lt;5m, cách đường giao thông ≤500m.</t>
  </si>
  <si>
    <t>Các tuyến đường giao thông đấu nối trực tiếp ra Đường Mả Vôi đi ấp Bưng Cần  đoạn từ Quốc lộ 1  đến đường Tổ 13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</si>
  <si>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Mả Vôi đi ấp Bưng Cần  đoạn từ Quốc lộ 1  đến đường Tổ 13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</si>
  <si>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Mả Vôi đi ấp Bưng Cần  đoạn từ Quốc lộ 1  đến đường Tổ 13 đã được đầu tư mặt đường nhựa, bê tông xi măng:
- Có bề rộng ≥5m, cách đường giao thông ≤1.000m.
- Có bề rộng từ ≥3m đến &lt;5m, cách đường giao thông ≤500m.</t>
  </si>
  <si>
    <t xml:space="preserve">Quốc lộ 1 </t>
  </si>
  <si>
    <t>Các tuyến đường giao thông không đấu nối trực tiếp và thông ra Quốc lộ 1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</si>
  <si>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</si>
  <si>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</si>
  <si>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</si>
  <si>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</si>
  <si>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đã được đầu tư mặt đường nhựa, bê tông xi măng:
- Có bề rộng ≥5m, cách đường giao thông ≤1.000m.
- Có bề rộng từ ≥3m đến &lt;5m, cách đường giao thông ≤500m.</t>
  </si>
  <si>
    <t>I.47</t>
  </si>
  <si>
    <t>Hệ số điều chỉnh giá đất nông nghiệp (lần)</t>
  </si>
  <si>
    <t>Giá đất trồng rừng sản xuất và nuôi trồng thủy sản đề xuất</t>
  </si>
  <si>
    <t>Giá đất trồng cây lâu năm, đất trồng cây hằng năm đề xuất</t>
  </si>
  <si>
    <t>Giá đất nuôi trồng thủy sản hiện hành</t>
  </si>
  <si>
    <t>Giá đất trồng cây lâu năm, đất trồng cây hằng năm hiện hành</t>
  </si>
  <si>
    <t>Điểm cuối</t>
  </si>
  <si>
    <t>Điểm đầu</t>
  </si>
  <si>
    <t>Tên đường giao thông</t>
  </si>
  <si>
    <r>
      <t>Đơn vị: Nghìn đồng/m</t>
    </r>
    <r>
      <rPr>
        <i/>
        <vertAlign val="superscript"/>
        <sz val="14"/>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</si>
</sst>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_(* #,##0.0_);_(* \(#,##0.0\);_(* &quot;-&quot;??_);_(@_)"/>
  </numFmts>
  <fonts count="13" x14ac:knownFonts="1">
    <font>
      <sz val="11"/>
      <color theme="1"/>
      <name val="Calibri"/>
      <family val="2"/>
      <scheme val="minor"/>
    </font>
    <font>
      <sz val="11"/>
      <color theme="1"/>
      <name val="Calibri"/>
      <family val="2"/>
      <scheme val="minor"/>
    </font>
    <font>
      <sz val="13"/>
      <name val="Times New Roman"/>
      <family val="1"/>
    </font>
    <font>
      <sz val="11"/>
      <color rgb="FFFF0000"/>
      <name val="Times New Roman"/>
      <family val="1"/>
    </font>
    <font>
      <sz val="11"/>
      <name val="Times New Roman"/>
      <family val="1"/>
    </font>
    <font>
      <sz val="12"/>
      <color rgb="FFFF0000"/>
      <name val="Times New Roman"/>
      <family val="1"/>
    </font>
    <font>
      <sz val="12"/>
      <name val="Times New Roman"/>
      <family val="1"/>
    </font>
    <font>
      <sz val="12"/>
      <color theme="1"/>
      <name val="Times New Roman"/>
      <family val="1"/>
    </font>
    <font>
      <b/>
      <sz val="12"/>
      <name val="Times New Roman"/>
      <family val="1"/>
    </font>
    <font>
      <b/>
      <sz val="12"/>
      <color theme="1"/>
      <name val="Times New Roman"/>
      <family val="1"/>
    </font>
    <font>
      <i/>
      <sz val="14"/>
      <name val="Times New Roman"/>
      <family val="1"/>
    </font>
    <font>
      <i/>
      <vertAlign val="superscript"/>
      <sz val="14"/>
      <name val="Times New Roman"/>
      <family val="1"/>
    </font>
    <font>
      <b/>
      <sz val="14"/>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0" fontId="1" fillId="0" borderId="0"/>
  </cellStyleXfs>
  <cellXfs count="27">
    <xf numFmtId="0" fontId="0" fillId="0" borderId="0" xfId="0"/>
    <xf numFmtId="0" fontId="2" fillId="0" borderId="0" xfId="0" applyFont="1" applyAlignment="1">
      <alignment wrapText="1"/>
    </xf>
    <xf numFmtId="37" fontId="3" fillId="0" borderId="0" xfId="0" applyNumberFormat="1" applyFont="1" applyAlignment="1">
      <alignment horizontal="right" vertical="center" wrapText="1"/>
    </xf>
    <xf numFmtId="0" fontId="4" fillId="0" borderId="0" xfId="0" applyFont="1" applyAlignment="1">
      <alignment vertical="center" wrapText="1"/>
    </xf>
    <xf numFmtId="0" fontId="2" fillId="0" borderId="0" xfId="0" applyFont="1" applyAlignment="1">
      <alignment vertical="center" wrapText="1"/>
    </xf>
    <xf numFmtId="0" fontId="4" fillId="0" borderId="0" xfId="0" applyFont="1" applyAlignment="1">
      <alignment wrapText="1"/>
    </xf>
    <xf numFmtId="37" fontId="5" fillId="0" borderId="1" xfId="0" applyNumberFormat="1" applyFont="1" applyBorder="1" applyAlignment="1">
      <alignment horizontal="right" vertical="center" wrapText="1"/>
    </xf>
    <xf numFmtId="0" fontId="6" fillId="0" borderId="1" xfId="0" applyFont="1" applyBorder="1" applyAlignment="1">
      <alignment horizontal="left"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xf>
    <xf numFmtId="0" fontId="4" fillId="0" borderId="1" xfId="0" applyFont="1" applyBorder="1" applyAlignment="1">
      <alignment wrapText="1"/>
    </xf>
    <xf numFmtId="164" fontId="5" fillId="0" borderId="1" xfId="1" applyNumberFormat="1" applyFont="1" applyBorder="1" applyAlignment="1">
      <alignment horizontal="right" vertical="center" wrapText="1"/>
    </xf>
    <xf numFmtId="37" fontId="7" fillId="0" borderId="1" xfId="0" applyNumberFormat="1" applyFont="1" applyBorder="1" applyAlignment="1">
      <alignment horizontal="right" vertical="center" wrapText="1"/>
    </xf>
    <xf numFmtId="0" fontId="6" fillId="0" borderId="0" xfId="0" applyFont="1" applyAlignment="1">
      <alignment wrapText="1"/>
    </xf>
    <xf numFmtId="0" fontId="6" fillId="0" borderId="1" xfId="3" applyFont="1" applyBorder="1"/>
    <xf numFmtId="0" fontId="5" fillId="0" borderId="0" xfId="0" applyFont="1" applyAlignment="1">
      <alignment wrapText="1"/>
    </xf>
    <xf numFmtId="0" fontId="5" fillId="0" borderId="1" xfId="3" applyFont="1" applyBorder="1"/>
    <xf numFmtId="0" fontId="8" fillId="0" borderId="0" xfId="0" applyFont="1" applyAlignment="1">
      <alignment wrapText="1"/>
    </xf>
    <xf numFmtId="37" fontId="9" fillId="0" borderId="1" xfId="2" applyNumberFormat="1" applyFont="1" applyFill="1" applyBorder="1" applyAlignment="1">
      <alignment horizontal="center" vertical="center" wrapText="1"/>
    </xf>
    <xf numFmtId="0" fontId="8" fillId="0" borderId="1" xfId="0" applyFont="1" applyBorder="1" applyAlignment="1">
      <alignment vertical="center" wrapText="1"/>
    </xf>
    <xf numFmtId="0" fontId="8" fillId="0" borderId="1" xfId="0" applyFont="1" applyBorder="1" applyAlignment="1">
      <alignment vertical="center"/>
    </xf>
    <xf numFmtId="0" fontId="8" fillId="0" borderId="1" xfId="3" applyFont="1" applyBorder="1"/>
    <xf numFmtId="44" fontId="8" fillId="0" borderId="1" xfId="2" applyFont="1" applyBorder="1" applyAlignment="1">
      <alignment vertical="center" wrapText="1"/>
    </xf>
    <xf numFmtId="0" fontId="6" fillId="0" borderId="1" xfId="0" applyFont="1" applyBorder="1" applyAlignment="1">
      <alignment wrapText="1"/>
    </xf>
    <xf numFmtId="0" fontId="10" fillId="0" borderId="0" xfId="0" applyFont="1" applyAlignment="1">
      <alignment vertical="center"/>
    </xf>
    <xf numFmtId="37" fontId="12" fillId="0" borderId="0" xfId="0" applyNumberFormat="1" applyFont="1" applyAlignment="1">
      <alignment horizontal="right" vertical="center" wrapText="1"/>
    </xf>
    <xf numFmtId="0" fontId="12" fillId="0" borderId="0" xfId="0" applyFont="1" applyAlignment="1">
      <alignment vertical="center" wrapText="1"/>
    </xf>
  </cellXfs>
  <cellStyles count="4">
    <cellStyle name="Comma" xfId="1" builtinId="3"/>
    <cellStyle name="Currency" xfId="2" builtinId="4"/>
    <cellStyle name="Normal" xfId="0" builtinId="0"/>
    <cellStyle name="Normal 2" xfId="3" xr:uid="{D3FF4400-CFE0-4C20-B15B-98B3EFC1F9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New%20folder%20(2)\New%20folder\47.%20X&#227;%20Xu&#226;n%20&#272;&#7883;nh.xlsx" TargetMode="External"/><Relationship Id="rId1" Type="http://schemas.openxmlformats.org/officeDocument/2006/relationships/externalLinkPath" Target="/Users/User/Desktop/New%20folder%20(2)/New%20folder/47.%20X&#227;%20Xu&#226;n%20&#272;&#7883;n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DT"/>
      <sheetName val="ONT"/>
      <sheetName val="Đầu vào (2)"/>
      <sheetName val="đất ở"/>
    </sheetNames>
    <sheetDataSet>
      <sheetData sheetId="0"/>
      <sheetData sheetId="1"/>
      <sheetData sheetId="2"/>
      <sheetData sheetId="3">
        <row r="3">
          <cell r="H3" t="str">
            <v>Xã Xuân Định</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18237-4D4E-4141-B35D-5CA1ED6EECA6}">
  <sheetPr>
    <tabColor rgb="FFFF0000"/>
  </sheetPr>
  <dimension ref="A1:M206"/>
  <sheetViews>
    <sheetView tabSelected="1" topLeftCell="E1" zoomScale="85" zoomScaleNormal="85" zoomScaleSheetLayoutView="100" workbookViewId="0">
      <selection activeCell="F8" sqref="F8:H8"/>
    </sheetView>
  </sheetViews>
  <sheetFormatPr defaultColWidth="9.140625" defaultRowHeight="16.5" x14ac:dyDescent="0.25"/>
  <cols>
    <col min="1" max="3" width="0" style="5" hidden="1" customWidth="1"/>
    <col min="4" max="4" width="6" style="5" hidden="1" customWidth="1"/>
    <col min="5" max="5" width="6.5703125" style="5" customWidth="1"/>
    <col min="6" max="6" width="48.140625" style="4" customWidth="1"/>
    <col min="7" max="7" width="32.5703125" style="3" customWidth="1"/>
    <col min="8" max="8" width="35.28515625" style="3" customWidth="1"/>
    <col min="9" max="10" width="17.85546875" style="3" customWidth="1"/>
    <col min="11" max="13" width="17.85546875" style="2" customWidth="1"/>
    <col min="14" max="197" width="9.140625" style="1"/>
    <col min="198" max="201" width="0" style="1" hidden="1" customWidth="1"/>
    <col min="202" max="202" width="6.5703125" style="1" customWidth="1"/>
    <col min="203" max="203" width="5.42578125" style="1" customWidth="1"/>
    <col min="204" max="204" width="12.5703125" style="1" customWidth="1"/>
    <col min="205" max="205" width="61.85546875" style="1" customWidth="1"/>
    <col min="206" max="206" width="32.5703125" style="1" customWidth="1"/>
    <col min="207" max="207" width="23.5703125" style="1" customWidth="1"/>
    <col min="208" max="208" width="35.28515625" style="1" customWidth="1"/>
    <col min="209" max="209" width="8.5703125" style="1" customWidth="1"/>
    <col min="210" max="211" width="8.140625" style="1" customWidth="1"/>
    <col min="212" max="212" width="7.7109375" style="1" customWidth="1"/>
    <col min="213" max="255" width="0" style="1" hidden="1" customWidth="1"/>
    <col min="256" max="256" width="14.85546875" style="1" bestFit="1" customWidth="1"/>
    <col min="257" max="257" width="12.5703125" style="1" bestFit="1" customWidth="1"/>
    <col min="258" max="453" width="9.140625" style="1"/>
    <col min="454" max="457" width="0" style="1" hidden="1" customWidth="1"/>
    <col min="458" max="458" width="6.5703125" style="1" customWidth="1"/>
    <col min="459" max="459" width="5.42578125" style="1" customWidth="1"/>
    <col min="460" max="460" width="12.5703125" style="1" customWidth="1"/>
    <col min="461" max="461" width="61.85546875" style="1" customWidth="1"/>
    <col min="462" max="462" width="32.5703125" style="1" customWidth="1"/>
    <col min="463" max="463" width="23.5703125" style="1" customWidth="1"/>
    <col min="464" max="464" width="35.28515625" style="1" customWidth="1"/>
    <col min="465" max="465" width="8.5703125" style="1" customWidth="1"/>
    <col min="466" max="467" width="8.140625" style="1" customWidth="1"/>
    <col min="468" max="468" width="7.7109375" style="1" customWidth="1"/>
    <col min="469" max="511" width="0" style="1" hidden="1" customWidth="1"/>
    <col min="512" max="512" width="14.85546875" style="1" bestFit="1" customWidth="1"/>
    <col min="513" max="513" width="12.5703125" style="1" bestFit="1" customWidth="1"/>
    <col min="514" max="709" width="9.140625" style="1"/>
    <col min="710" max="713" width="0" style="1" hidden="1" customWidth="1"/>
    <col min="714" max="714" width="6.5703125" style="1" customWidth="1"/>
    <col min="715" max="715" width="5.42578125" style="1" customWidth="1"/>
    <col min="716" max="716" width="12.5703125" style="1" customWidth="1"/>
    <col min="717" max="717" width="61.85546875" style="1" customWidth="1"/>
    <col min="718" max="718" width="32.5703125" style="1" customWidth="1"/>
    <col min="719" max="719" width="23.5703125" style="1" customWidth="1"/>
    <col min="720" max="720" width="35.28515625" style="1" customWidth="1"/>
    <col min="721" max="721" width="8.5703125" style="1" customWidth="1"/>
    <col min="722" max="723" width="8.140625" style="1" customWidth="1"/>
    <col min="724" max="724" width="7.7109375" style="1" customWidth="1"/>
    <col min="725" max="767" width="0" style="1" hidden="1" customWidth="1"/>
    <col min="768" max="768" width="14.85546875" style="1" bestFit="1" customWidth="1"/>
    <col min="769" max="769" width="12.5703125" style="1" bestFit="1" customWidth="1"/>
    <col min="770" max="965" width="9.140625" style="1"/>
    <col min="966" max="969" width="0" style="1" hidden="1" customWidth="1"/>
    <col min="970" max="970" width="6.5703125" style="1" customWidth="1"/>
    <col min="971" max="971" width="5.42578125" style="1" customWidth="1"/>
    <col min="972" max="972" width="12.5703125" style="1" customWidth="1"/>
    <col min="973" max="973" width="61.85546875" style="1" customWidth="1"/>
    <col min="974" max="974" width="32.5703125" style="1" customWidth="1"/>
    <col min="975" max="975" width="23.5703125" style="1" customWidth="1"/>
    <col min="976" max="976" width="35.28515625" style="1" customWidth="1"/>
    <col min="977" max="977" width="8.5703125" style="1" customWidth="1"/>
    <col min="978" max="979" width="8.140625" style="1" customWidth="1"/>
    <col min="980" max="980" width="7.7109375" style="1" customWidth="1"/>
    <col min="981" max="1023" width="0" style="1" hidden="1" customWidth="1"/>
    <col min="1024" max="1024" width="14.85546875" style="1" bestFit="1" customWidth="1"/>
    <col min="1025" max="1025" width="12.5703125" style="1" bestFit="1" customWidth="1"/>
    <col min="1026" max="1221" width="9.140625" style="1"/>
    <col min="1222" max="1225" width="0" style="1" hidden="1" customWidth="1"/>
    <col min="1226" max="1226" width="6.5703125" style="1" customWidth="1"/>
    <col min="1227" max="1227" width="5.42578125" style="1" customWidth="1"/>
    <col min="1228" max="1228" width="12.5703125" style="1" customWidth="1"/>
    <col min="1229" max="1229" width="61.85546875" style="1" customWidth="1"/>
    <col min="1230" max="1230" width="32.5703125" style="1" customWidth="1"/>
    <col min="1231" max="1231" width="23.5703125" style="1" customWidth="1"/>
    <col min="1232" max="1232" width="35.28515625" style="1" customWidth="1"/>
    <col min="1233" max="1233" width="8.5703125" style="1" customWidth="1"/>
    <col min="1234" max="1235" width="8.140625" style="1" customWidth="1"/>
    <col min="1236" max="1236" width="7.7109375" style="1" customWidth="1"/>
    <col min="1237" max="1279" width="0" style="1" hidden="1" customWidth="1"/>
    <col min="1280" max="1280" width="14.85546875" style="1" bestFit="1" customWidth="1"/>
    <col min="1281" max="1281" width="12.5703125" style="1" bestFit="1" customWidth="1"/>
    <col min="1282" max="1477" width="9.140625" style="1"/>
    <col min="1478" max="1481" width="0" style="1" hidden="1" customWidth="1"/>
    <col min="1482" max="1482" width="6.5703125" style="1" customWidth="1"/>
    <col min="1483" max="1483" width="5.42578125" style="1" customWidth="1"/>
    <col min="1484" max="1484" width="12.5703125" style="1" customWidth="1"/>
    <col min="1485" max="1485" width="61.85546875" style="1" customWidth="1"/>
    <col min="1486" max="1486" width="32.5703125" style="1" customWidth="1"/>
    <col min="1487" max="1487" width="23.5703125" style="1" customWidth="1"/>
    <col min="1488" max="1488" width="35.28515625" style="1" customWidth="1"/>
    <col min="1489" max="1489" width="8.5703125" style="1" customWidth="1"/>
    <col min="1490" max="1491" width="8.140625" style="1" customWidth="1"/>
    <col min="1492" max="1492" width="7.7109375" style="1" customWidth="1"/>
    <col min="1493" max="1535" width="0" style="1" hidden="1" customWidth="1"/>
    <col min="1536" max="1536" width="14.85546875" style="1" bestFit="1" customWidth="1"/>
    <col min="1537" max="1537" width="12.5703125" style="1" bestFit="1" customWidth="1"/>
    <col min="1538" max="1733" width="9.140625" style="1"/>
    <col min="1734" max="1737" width="0" style="1" hidden="1" customWidth="1"/>
    <col min="1738" max="1738" width="6.5703125" style="1" customWidth="1"/>
    <col min="1739" max="1739" width="5.42578125" style="1" customWidth="1"/>
    <col min="1740" max="1740" width="12.5703125" style="1" customWidth="1"/>
    <col min="1741" max="1741" width="61.85546875" style="1" customWidth="1"/>
    <col min="1742" max="1742" width="32.5703125" style="1" customWidth="1"/>
    <col min="1743" max="1743" width="23.5703125" style="1" customWidth="1"/>
    <col min="1744" max="1744" width="35.28515625" style="1" customWidth="1"/>
    <col min="1745" max="1745" width="8.5703125" style="1" customWidth="1"/>
    <col min="1746" max="1747" width="8.140625" style="1" customWidth="1"/>
    <col min="1748" max="1748" width="7.7109375" style="1" customWidth="1"/>
    <col min="1749" max="1791" width="0" style="1" hidden="1" customWidth="1"/>
    <col min="1792" max="1792" width="14.85546875" style="1" bestFit="1" customWidth="1"/>
    <col min="1793" max="1793" width="12.5703125" style="1" bestFit="1" customWidth="1"/>
    <col min="1794" max="1989" width="9.140625" style="1"/>
    <col min="1990" max="1993" width="0" style="1" hidden="1" customWidth="1"/>
    <col min="1994" max="1994" width="6.5703125" style="1" customWidth="1"/>
    <col min="1995" max="1995" width="5.42578125" style="1" customWidth="1"/>
    <col min="1996" max="1996" width="12.5703125" style="1" customWidth="1"/>
    <col min="1997" max="1997" width="61.85546875" style="1" customWidth="1"/>
    <col min="1998" max="1998" width="32.5703125" style="1" customWidth="1"/>
    <col min="1999" max="1999" width="23.5703125" style="1" customWidth="1"/>
    <col min="2000" max="2000" width="35.28515625" style="1" customWidth="1"/>
    <col min="2001" max="2001" width="8.5703125" style="1" customWidth="1"/>
    <col min="2002" max="2003" width="8.140625" style="1" customWidth="1"/>
    <col min="2004" max="2004" width="7.7109375" style="1" customWidth="1"/>
    <col min="2005" max="2047" width="0" style="1" hidden="1" customWidth="1"/>
    <col min="2048" max="2048" width="14.85546875" style="1" bestFit="1" customWidth="1"/>
    <col min="2049" max="2049" width="12.5703125" style="1" bestFit="1" customWidth="1"/>
    <col min="2050" max="2245" width="9.140625" style="1"/>
    <col min="2246" max="2249" width="0" style="1" hidden="1" customWidth="1"/>
    <col min="2250" max="2250" width="6.5703125" style="1" customWidth="1"/>
    <col min="2251" max="2251" width="5.42578125" style="1" customWidth="1"/>
    <col min="2252" max="2252" width="12.5703125" style="1" customWidth="1"/>
    <col min="2253" max="2253" width="61.85546875" style="1" customWidth="1"/>
    <col min="2254" max="2254" width="32.5703125" style="1" customWidth="1"/>
    <col min="2255" max="2255" width="23.5703125" style="1" customWidth="1"/>
    <col min="2256" max="2256" width="35.28515625" style="1" customWidth="1"/>
    <col min="2257" max="2257" width="8.5703125" style="1" customWidth="1"/>
    <col min="2258" max="2259" width="8.140625" style="1" customWidth="1"/>
    <col min="2260" max="2260" width="7.7109375" style="1" customWidth="1"/>
    <col min="2261" max="2303" width="0" style="1" hidden="1" customWidth="1"/>
    <col min="2304" max="2304" width="14.85546875" style="1" bestFit="1" customWidth="1"/>
    <col min="2305" max="2305" width="12.5703125" style="1" bestFit="1" customWidth="1"/>
    <col min="2306" max="2501" width="9.140625" style="1"/>
    <col min="2502" max="2505" width="0" style="1" hidden="1" customWidth="1"/>
    <col min="2506" max="2506" width="6.5703125" style="1" customWidth="1"/>
    <col min="2507" max="2507" width="5.42578125" style="1" customWidth="1"/>
    <col min="2508" max="2508" width="12.5703125" style="1" customWidth="1"/>
    <col min="2509" max="2509" width="61.85546875" style="1" customWidth="1"/>
    <col min="2510" max="2510" width="32.5703125" style="1" customWidth="1"/>
    <col min="2511" max="2511" width="23.5703125" style="1" customWidth="1"/>
    <col min="2512" max="2512" width="35.28515625" style="1" customWidth="1"/>
    <col min="2513" max="2513" width="8.5703125" style="1" customWidth="1"/>
    <col min="2514" max="2515" width="8.140625" style="1" customWidth="1"/>
    <col min="2516" max="2516" width="7.7109375" style="1" customWidth="1"/>
    <col min="2517" max="2559" width="0" style="1" hidden="1" customWidth="1"/>
    <col min="2560" max="2560" width="14.85546875" style="1" bestFit="1" customWidth="1"/>
    <col min="2561" max="2561" width="12.5703125" style="1" bestFit="1" customWidth="1"/>
    <col min="2562" max="2757" width="9.140625" style="1"/>
    <col min="2758" max="2761" width="0" style="1" hidden="1" customWidth="1"/>
    <col min="2762" max="2762" width="6.5703125" style="1" customWidth="1"/>
    <col min="2763" max="2763" width="5.42578125" style="1" customWidth="1"/>
    <col min="2764" max="2764" width="12.5703125" style="1" customWidth="1"/>
    <col min="2765" max="2765" width="61.85546875" style="1" customWidth="1"/>
    <col min="2766" max="2766" width="32.5703125" style="1" customWidth="1"/>
    <col min="2767" max="2767" width="23.5703125" style="1" customWidth="1"/>
    <col min="2768" max="2768" width="35.28515625" style="1" customWidth="1"/>
    <col min="2769" max="2769" width="8.5703125" style="1" customWidth="1"/>
    <col min="2770" max="2771" width="8.140625" style="1" customWidth="1"/>
    <col min="2772" max="2772" width="7.7109375" style="1" customWidth="1"/>
    <col min="2773" max="2815" width="0" style="1" hidden="1" customWidth="1"/>
    <col min="2816" max="2816" width="14.85546875" style="1" bestFit="1" customWidth="1"/>
    <col min="2817" max="2817" width="12.5703125" style="1" bestFit="1" customWidth="1"/>
    <col min="2818" max="3013" width="9.140625" style="1"/>
    <col min="3014" max="3017" width="0" style="1" hidden="1" customWidth="1"/>
    <col min="3018" max="3018" width="6.5703125" style="1" customWidth="1"/>
    <col min="3019" max="3019" width="5.42578125" style="1" customWidth="1"/>
    <col min="3020" max="3020" width="12.5703125" style="1" customWidth="1"/>
    <col min="3021" max="3021" width="61.85546875" style="1" customWidth="1"/>
    <col min="3022" max="3022" width="32.5703125" style="1" customWidth="1"/>
    <col min="3023" max="3023" width="23.5703125" style="1" customWidth="1"/>
    <col min="3024" max="3024" width="35.28515625" style="1" customWidth="1"/>
    <col min="3025" max="3025" width="8.5703125" style="1" customWidth="1"/>
    <col min="3026" max="3027" width="8.140625" style="1" customWidth="1"/>
    <col min="3028" max="3028" width="7.7109375" style="1" customWidth="1"/>
    <col min="3029" max="3071" width="0" style="1" hidden="1" customWidth="1"/>
    <col min="3072" max="3072" width="14.85546875" style="1" bestFit="1" customWidth="1"/>
    <col min="3073" max="3073" width="12.5703125" style="1" bestFit="1" customWidth="1"/>
    <col min="3074" max="3269" width="9.140625" style="1"/>
    <col min="3270" max="3273" width="0" style="1" hidden="1" customWidth="1"/>
    <col min="3274" max="3274" width="6.5703125" style="1" customWidth="1"/>
    <col min="3275" max="3275" width="5.42578125" style="1" customWidth="1"/>
    <col min="3276" max="3276" width="12.5703125" style="1" customWidth="1"/>
    <col min="3277" max="3277" width="61.85546875" style="1" customWidth="1"/>
    <col min="3278" max="3278" width="32.5703125" style="1" customWidth="1"/>
    <col min="3279" max="3279" width="23.5703125" style="1" customWidth="1"/>
    <col min="3280" max="3280" width="35.28515625" style="1" customWidth="1"/>
    <col min="3281" max="3281" width="8.5703125" style="1" customWidth="1"/>
    <col min="3282" max="3283" width="8.140625" style="1" customWidth="1"/>
    <col min="3284" max="3284" width="7.7109375" style="1" customWidth="1"/>
    <col min="3285" max="3327" width="0" style="1" hidden="1" customWidth="1"/>
    <col min="3328" max="3328" width="14.85546875" style="1" bestFit="1" customWidth="1"/>
    <col min="3329" max="3329" width="12.5703125" style="1" bestFit="1" customWidth="1"/>
    <col min="3330" max="3525" width="9.140625" style="1"/>
    <col min="3526" max="3529" width="0" style="1" hidden="1" customWidth="1"/>
    <col min="3530" max="3530" width="6.5703125" style="1" customWidth="1"/>
    <col min="3531" max="3531" width="5.42578125" style="1" customWidth="1"/>
    <col min="3532" max="3532" width="12.5703125" style="1" customWidth="1"/>
    <col min="3533" max="3533" width="61.85546875" style="1" customWidth="1"/>
    <col min="3534" max="3534" width="32.5703125" style="1" customWidth="1"/>
    <col min="3535" max="3535" width="23.5703125" style="1" customWidth="1"/>
    <col min="3536" max="3536" width="35.28515625" style="1" customWidth="1"/>
    <col min="3537" max="3537" width="8.5703125" style="1" customWidth="1"/>
    <col min="3538" max="3539" width="8.140625" style="1" customWidth="1"/>
    <col min="3540" max="3540" width="7.7109375" style="1" customWidth="1"/>
    <col min="3541" max="3583" width="0" style="1" hidden="1" customWidth="1"/>
    <col min="3584" max="3584" width="14.85546875" style="1" bestFit="1" customWidth="1"/>
    <col min="3585" max="3585" width="12.5703125" style="1" bestFit="1" customWidth="1"/>
    <col min="3586" max="3781" width="9.140625" style="1"/>
    <col min="3782" max="3785" width="0" style="1" hidden="1" customWidth="1"/>
    <col min="3786" max="3786" width="6.5703125" style="1" customWidth="1"/>
    <col min="3787" max="3787" width="5.42578125" style="1" customWidth="1"/>
    <col min="3788" max="3788" width="12.5703125" style="1" customWidth="1"/>
    <col min="3789" max="3789" width="61.85546875" style="1" customWidth="1"/>
    <col min="3790" max="3790" width="32.5703125" style="1" customWidth="1"/>
    <col min="3791" max="3791" width="23.5703125" style="1" customWidth="1"/>
    <col min="3792" max="3792" width="35.28515625" style="1" customWidth="1"/>
    <col min="3793" max="3793" width="8.5703125" style="1" customWidth="1"/>
    <col min="3794" max="3795" width="8.140625" style="1" customWidth="1"/>
    <col min="3796" max="3796" width="7.7109375" style="1" customWidth="1"/>
    <col min="3797" max="3839" width="0" style="1" hidden="1" customWidth="1"/>
    <col min="3840" max="3840" width="14.85546875" style="1" bestFit="1" customWidth="1"/>
    <col min="3841" max="3841" width="12.5703125" style="1" bestFit="1" customWidth="1"/>
    <col min="3842" max="4037" width="9.140625" style="1"/>
    <col min="4038" max="4041" width="0" style="1" hidden="1" customWidth="1"/>
    <col min="4042" max="4042" width="6.5703125" style="1" customWidth="1"/>
    <col min="4043" max="4043" width="5.42578125" style="1" customWidth="1"/>
    <col min="4044" max="4044" width="12.5703125" style="1" customWidth="1"/>
    <col min="4045" max="4045" width="61.85546875" style="1" customWidth="1"/>
    <col min="4046" max="4046" width="32.5703125" style="1" customWidth="1"/>
    <col min="4047" max="4047" width="23.5703125" style="1" customWidth="1"/>
    <col min="4048" max="4048" width="35.28515625" style="1" customWidth="1"/>
    <col min="4049" max="4049" width="8.5703125" style="1" customWidth="1"/>
    <col min="4050" max="4051" width="8.140625" style="1" customWidth="1"/>
    <col min="4052" max="4052" width="7.7109375" style="1" customWidth="1"/>
    <col min="4053" max="4095" width="0" style="1" hidden="1" customWidth="1"/>
    <col min="4096" max="4096" width="14.85546875" style="1" bestFit="1" customWidth="1"/>
    <col min="4097" max="4097" width="12.5703125" style="1" bestFit="1" customWidth="1"/>
    <col min="4098" max="4293" width="9.140625" style="1"/>
    <col min="4294" max="4297" width="0" style="1" hidden="1" customWidth="1"/>
    <col min="4298" max="4298" width="6.5703125" style="1" customWidth="1"/>
    <col min="4299" max="4299" width="5.42578125" style="1" customWidth="1"/>
    <col min="4300" max="4300" width="12.5703125" style="1" customWidth="1"/>
    <col min="4301" max="4301" width="61.85546875" style="1" customWidth="1"/>
    <col min="4302" max="4302" width="32.5703125" style="1" customWidth="1"/>
    <col min="4303" max="4303" width="23.5703125" style="1" customWidth="1"/>
    <col min="4304" max="4304" width="35.28515625" style="1" customWidth="1"/>
    <col min="4305" max="4305" width="8.5703125" style="1" customWidth="1"/>
    <col min="4306" max="4307" width="8.140625" style="1" customWidth="1"/>
    <col min="4308" max="4308" width="7.7109375" style="1" customWidth="1"/>
    <col min="4309" max="4351" width="0" style="1" hidden="1" customWidth="1"/>
    <col min="4352" max="4352" width="14.85546875" style="1" bestFit="1" customWidth="1"/>
    <col min="4353" max="4353" width="12.5703125" style="1" bestFit="1" customWidth="1"/>
    <col min="4354" max="4549" width="9.140625" style="1"/>
    <col min="4550" max="4553" width="0" style="1" hidden="1" customWidth="1"/>
    <col min="4554" max="4554" width="6.5703125" style="1" customWidth="1"/>
    <col min="4555" max="4555" width="5.42578125" style="1" customWidth="1"/>
    <col min="4556" max="4556" width="12.5703125" style="1" customWidth="1"/>
    <col min="4557" max="4557" width="61.85546875" style="1" customWidth="1"/>
    <col min="4558" max="4558" width="32.5703125" style="1" customWidth="1"/>
    <col min="4559" max="4559" width="23.5703125" style="1" customWidth="1"/>
    <col min="4560" max="4560" width="35.28515625" style="1" customWidth="1"/>
    <col min="4561" max="4561" width="8.5703125" style="1" customWidth="1"/>
    <col min="4562" max="4563" width="8.140625" style="1" customWidth="1"/>
    <col min="4564" max="4564" width="7.7109375" style="1" customWidth="1"/>
    <col min="4565" max="4607" width="0" style="1" hidden="1" customWidth="1"/>
    <col min="4608" max="4608" width="14.85546875" style="1" bestFit="1" customWidth="1"/>
    <col min="4609" max="4609" width="12.5703125" style="1" bestFit="1" customWidth="1"/>
    <col min="4610" max="4805" width="9.140625" style="1"/>
    <col min="4806" max="4809" width="0" style="1" hidden="1" customWidth="1"/>
    <col min="4810" max="4810" width="6.5703125" style="1" customWidth="1"/>
    <col min="4811" max="4811" width="5.42578125" style="1" customWidth="1"/>
    <col min="4812" max="4812" width="12.5703125" style="1" customWidth="1"/>
    <col min="4813" max="4813" width="61.85546875" style="1" customWidth="1"/>
    <col min="4814" max="4814" width="32.5703125" style="1" customWidth="1"/>
    <col min="4815" max="4815" width="23.5703125" style="1" customWidth="1"/>
    <col min="4816" max="4816" width="35.28515625" style="1" customWidth="1"/>
    <col min="4817" max="4817" width="8.5703125" style="1" customWidth="1"/>
    <col min="4818" max="4819" width="8.140625" style="1" customWidth="1"/>
    <col min="4820" max="4820" width="7.7109375" style="1" customWidth="1"/>
    <col min="4821" max="4863" width="0" style="1" hidden="1" customWidth="1"/>
    <col min="4864" max="4864" width="14.85546875" style="1" bestFit="1" customWidth="1"/>
    <col min="4865" max="4865" width="12.5703125" style="1" bestFit="1" customWidth="1"/>
    <col min="4866" max="5061" width="9.140625" style="1"/>
    <col min="5062" max="5065" width="0" style="1" hidden="1" customWidth="1"/>
    <col min="5066" max="5066" width="6.5703125" style="1" customWidth="1"/>
    <col min="5067" max="5067" width="5.42578125" style="1" customWidth="1"/>
    <col min="5068" max="5068" width="12.5703125" style="1" customWidth="1"/>
    <col min="5069" max="5069" width="61.85546875" style="1" customWidth="1"/>
    <col min="5070" max="5070" width="32.5703125" style="1" customWidth="1"/>
    <col min="5071" max="5071" width="23.5703125" style="1" customWidth="1"/>
    <col min="5072" max="5072" width="35.28515625" style="1" customWidth="1"/>
    <col min="5073" max="5073" width="8.5703125" style="1" customWidth="1"/>
    <col min="5074" max="5075" width="8.140625" style="1" customWidth="1"/>
    <col min="5076" max="5076" width="7.7109375" style="1" customWidth="1"/>
    <col min="5077" max="5119" width="0" style="1" hidden="1" customWidth="1"/>
    <col min="5120" max="5120" width="14.85546875" style="1" bestFit="1" customWidth="1"/>
    <col min="5121" max="5121" width="12.5703125" style="1" bestFit="1" customWidth="1"/>
    <col min="5122" max="5317" width="9.140625" style="1"/>
    <col min="5318" max="5321" width="0" style="1" hidden="1" customWidth="1"/>
    <col min="5322" max="5322" width="6.5703125" style="1" customWidth="1"/>
    <col min="5323" max="5323" width="5.42578125" style="1" customWidth="1"/>
    <col min="5324" max="5324" width="12.5703125" style="1" customWidth="1"/>
    <col min="5325" max="5325" width="61.85546875" style="1" customWidth="1"/>
    <col min="5326" max="5326" width="32.5703125" style="1" customWidth="1"/>
    <col min="5327" max="5327" width="23.5703125" style="1" customWidth="1"/>
    <col min="5328" max="5328" width="35.28515625" style="1" customWidth="1"/>
    <col min="5329" max="5329" width="8.5703125" style="1" customWidth="1"/>
    <col min="5330" max="5331" width="8.140625" style="1" customWidth="1"/>
    <col min="5332" max="5332" width="7.7109375" style="1" customWidth="1"/>
    <col min="5333" max="5375" width="0" style="1" hidden="1" customWidth="1"/>
    <col min="5376" max="5376" width="14.85546875" style="1" bestFit="1" customWidth="1"/>
    <col min="5377" max="5377" width="12.5703125" style="1" bestFit="1" customWidth="1"/>
    <col min="5378" max="5573" width="9.140625" style="1"/>
    <col min="5574" max="5577" width="0" style="1" hidden="1" customWidth="1"/>
    <col min="5578" max="5578" width="6.5703125" style="1" customWidth="1"/>
    <col min="5579" max="5579" width="5.42578125" style="1" customWidth="1"/>
    <col min="5580" max="5580" width="12.5703125" style="1" customWidth="1"/>
    <col min="5581" max="5581" width="61.85546875" style="1" customWidth="1"/>
    <col min="5582" max="5582" width="32.5703125" style="1" customWidth="1"/>
    <col min="5583" max="5583" width="23.5703125" style="1" customWidth="1"/>
    <col min="5584" max="5584" width="35.28515625" style="1" customWidth="1"/>
    <col min="5585" max="5585" width="8.5703125" style="1" customWidth="1"/>
    <col min="5586" max="5587" width="8.140625" style="1" customWidth="1"/>
    <col min="5588" max="5588" width="7.7109375" style="1" customWidth="1"/>
    <col min="5589" max="5631" width="0" style="1" hidden="1" customWidth="1"/>
    <col min="5632" max="5632" width="14.85546875" style="1" bestFit="1" customWidth="1"/>
    <col min="5633" max="5633" width="12.5703125" style="1" bestFit="1" customWidth="1"/>
    <col min="5634" max="5829" width="9.140625" style="1"/>
    <col min="5830" max="5833" width="0" style="1" hidden="1" customWidth="1"/>
    <col min="5834" max="5834" width="6.5703125" style="1" customWidth="1"/>
    <col min="5835" max="5835" width="5.42578125" style="1" customWidth="1"/>
    <col min="5836" max="5836" width="12.5703125" style="1" customWidth="1"/>
    <col min="5837" max="5837" width="61.85546875" style="1" customWidth="1"/>
    <col min="5838" max="5838" width="32.5703125" style="1" customWidth="1"/>
    <col min="5839" max="5839" width="23.5703125" style="1" customWidth="1"/>
    <col min="5840" max="5840" width="35.28515625" style="1" customWidth="1"/>
    <col min="5841" max="5841" width="8.5703125" style="1" customWidth="1"/>
    <col min="5842" max="5843" width="8.140625" style="1" customWidth="1"/>
    <col min="5844" max="5844" width="7.7109375" style="1" customWidth="1"/>
    <col min="5845" max="5887" width="0" style="1" hidden="1" customWidth="1"/>
    <col min="5888" max="5888" width="14.85546875" style="1" bestFit="1" customWidth="1"/>
    <col min="5889" max="5889" width="12.5703125" style="1" bestFit="1" customWidth="1"/>
    <col min="5890" max="6085" width="9.140625" style="1"/>
    <col min="6086" max="6089" width="0" style="1" hidden="1" customWidth="1"/>
    <col min="6090" max="6090" width="6.5703125" style="1" customWidth="1"/>
    <col min="6091" max="6091" width="5.42578125" style="1" customWidth="1"/>
    <col min="6092" max="6092" width="12.5703125" style="1" customWidth="1"/>
    <col min="6093" max="6093" width="61.85546875" style="1" customWidth="1"/>
    <col min="6094" max="6094" width="32.5703125" style="1" customWidth="1"/>
    <col min="6095" max="6095" width="23.5703125" style="1" customWidth="1"/>
    <col min="6096" max="6096" width="35.28515625" style="1" customWidth="1"/>
    <col min="6097" max="6097" width="8.5703125" style="1" customWidth="1"/>
    <col min="6098" max="6099" width="8.140625" style="1" customWidth="1"/>
    <col min="6100" max="6100" width="7.7109375" style="1" customWidth="1"/>
    <col min="6101" max="6143" width="0" style="1" hidden="1" customWidth="1"/>
    <col min="6144" max="6144" width="14.85546875" style="1" bestFit="1" customWidth="1"/>
    <col min="6145" max="6145" width="12.5703125" style="1" bestFit="1" customWidth="1"/>
    <col min="6146" max="6341" width="9.140625" style="1"/>
    <col min="6342" max="6345" width="0" style="1" hidden="1" customWidth="1"/>
    <col min="6346" max="6346" width="6.5703125" style="1" customWidth="1"/>
    <col min="6347" max="6347" width="5.42578125" style="1" customWidth="1"/>
    <col min="6348" max="6348" width="12.5703125" style="1" customWidth="1"/>
    <col min="6349" max="6349" width="61.85546875" style="1" customWidth="1"/>
    <col min="6350" max="6350" width="32.5703125" style="1" customWidth="1"/>
    <col min="6351" max="6351" width="23.5703125" style="1" customWidth="1"/>
    <col min="6352" max="6352" width="35.28515625" style="1" customWidth="1"/>
    <col min="6353" max="6353" width="8.5703125" style="1" customWidth="1"/>
    <col min="6354" max="6355" width="8.140625" style="1" customWidth="1"/>
    <col min="6356" max="6356" width="7.7109375" style="1" customWidth="1"/>
    <col min="6357" max="6399" width="0" style="1" hidden="1" customWidth="1"/>
    <col min="6400" max="6400" width="14.85546875" style="1" bestFit="1" customWidth="1"/>
    <col min="6401" max="6401" width="12.5703125" style="1" bestFit="1" customWidth="1"/>
    <col min="6402" max="6597" width="9.140625" style="1"/>
    <col min="6598" max="6601" width="0" style="1" hidden="1" customWidth="1"/>
    <col min="6602" max="6602" width="6.5703125" style="1" customWidth="1"/>
    <col min="6603" max="6603" width="5.42578125" style="1" customWidth="1"/>
    <col min="6604" max="6604" width="12.5703125" style="1" customWidth="1"/>
    <col min="6605" max="6605" width="61.85546875" style="1" customWidth="1"/>
    <col min="6606" max="6606" width="32.5703125" style="1" customWidth="1"/>
    <col min="6607" max="6607" width="23.5703125" style="1" customWidth="1"/>
    <col min="6608" max="6608" width="35.28515625" style="1" customWidth="1"/>
    <col min="6609" max="6609" width="8.5703125" style="1" customWidth="1"/>
    <col min="6610" max="6611" width="8.140625" style="1" customWidth="1"/>
    <col min="6612" max="6612" width="7.7109375" style="1" customWidth="1"/>
    <col min="6613" max="6655" width="0" style="1" hidden="1" customWidth="1"/>
    <col min="6656" max="6656" width="14.85546875" style="1" bestFit="1" customWidth="1"/>
    <col min="6657" max="6657" width="12.5703125" style="1" bestFit="1" customWidth="1"/>
    <col min="6658" max="6853" width="9.140625" style="1"/>
    <col min="6854" max="6857" width="0" style="1" hidden="1" customWidth="1"/>
    <col min="6858" max="6858" width="6.5703125" style="1" customWidth="1"/>
    <col min="6859" max="6859" width="5.42578125" style="1" customWidth="1"/>
    <col min="6860" max="6860" width="12.5703125" style="1" customWidth="1"/>
    <col min="6861" max="6861" width="61.85546875" style="1" customWidth="1"/>
    <col min="6862" max="6862" width="32.5703125" style="1" customWidth="1"/>
    <col min="6863" max="6863" width="23.5703125" style="1" customWidth="1"/>
    <col min="6864" max="6864" width="35.28515625" style="1" customWidth="1"/>
    <col min="6865" max="6865" width="8.5703125" style="1" customWidth="1"/>
    <col min="6866" max="6867" width="8.140625" style="1" customWidth="1"/>
    <col min="6868" max="6868" width="7.7109375" style="1" customWidth="1"/>
    <col min="6869" max="6911" width="0" style="1" hidden="1" customWidth="1"/>
    <col min="6912" max="6912" width="14.85546875" style="1" bestFit="1" customWidth="1"/>
    <col min="6913" max="6913" width="12.5703125" style="1" bestFit="1" customWidth="1"/>
    <col min="6914" max="7109" width="9.140625" style="1"/>
    <col min="7110" max="7113" width="0" style="1" hidden="1" customWidth="1"/>
    <col min="7114" max="7114" width="6.5703125" style="1" customWidth="1"/>
    <col min="7115" max="7115" width="5.42578125" style="1" customWidth="1"/>
    <col min="7116" max="7116" width="12.5703125" style="1" customWidth="1"/>
    <col min="7117" max="7117" width="61.85546875" style="1" customWidth="1"/>
    <col min="7118" max="7118" width="32.5703125" style="1" customWidth="1"/>
    <col min="7119" max="7119" width="23.5703125" style="1" customWidth="1"/>
    <col min="7120" max="7120" width="35.28515625" style="1" customWidth="1"/>
    <col min="7121" max="7121" width="8.5703125" style="1" customWidth="1"/>
    <col min="7122" max="7123" width="8.140625" style="1" customWidth="1"/>
    <col min="7124" max="7124" width="7.7109375" style="1" customWidth="1"/>
    <col min="7125" max="7167" width="0" style="1" hidden="1" customWidth="1"/>
    <col min="7168" max="7168" width="14.85546875" style="1" bestFit="1" customWidth="1"/>
    <col min="7169" max="7169" width="12.5703125" style="1" bestFit="1" customWidth="1"/>
    <col min="7170" max="7365" width="9.140625" style="1"/>
    <col min="7366" max="7369" width="0" style="1" hidden="1" customWidth="1"/>
    <col min="7370" max="7370" width="6.5703125" style="1" customWidth="1"/>
    <col min="7371" max="7371" width="5.42578125" style="1" customWidth="1"/>
    <col min="7372" max="7372" width="12.5703125" style="1" customWidth="1"/>
    <col min="7373" max="7373" width="61.85546875" style="1" customWidth="1"/>
    <col min="7374" max="7374" width="32.5703125" style="1" customWidth="1"/>
    <col min="7375" max="7375" width="23.5703125" style="1" customWidth="1"/>
    <col min="7376" max="7376" width="35.28515625" style="1" customWidth="1"/>
    <col min="7377" max="7377" width="8.5703125" style="1" customWidth="1"/>
    <col min="7378" max="7379" width="8.140625" style="1" customWidth="1"/>
    <col min="7380" max="7380" width="7.7109375" style="1" customWidth="1"/>
    <col min="7381" max="7423" width="0" style="1" hidden="1" customWidth="1"/>
    <col min="7424" max="7424" width="14.85546875" style="1" bestFit="1" customWidth="1"/>
    <col min="7425" max="7425" width="12.5703125" style="1" bestFit="1" customWidth="1"/>
    <col min="7426" max="7621" width="9.140625" style="1"/>
    <col min="7622" max="7625" width="0" style="1" hidden="1" customWidth="1"/>
    <col min="7626" max="7626" width="6.5703125" style="1" customWidth="1"/>
    <col min="7627" max="7627" width="5.42578125" style="1" customWidth="1"/>
    <col min="7628" max="7628" width="12.5703125" style="1" customWidth="1"/>
    <col min="7629" max="7629" width="61.85546875" style="1" customWidth="1"/>
    <col min="7630" max="7630" width="32.5703125" style="1" customWidth="1"/>
    <col min="7631" max="7631" width="23.5703125" style="1" customWidth="1"/>
    <col min="7632" max="7632" width="35.28515625" style="1" customWidth="1"/>
    <col min="7633" max="7633" width="8.5703125" style="1" customWidth="1"/>
    <col min="7634" max="7635" width="8.140625" style="1" customWidth="1"/>
    <col min="7636" max="7636" width="7.7109375" style="1" customWidth="1"/>
    <col min="7637" max="7679" width="0" style="1" hidden="1" customWidth="1"/>
    <col min="7680" max="7680" width="14.85546875" style="1" bestFit="1" customWidth="1"/>
    <col min="7681" max="7681" width="12.5703125" style="1" bestFit="1" customWidth="1"/>
    <col min="7682" max="7877" width="9.140625" style="1"/>
    <col min="7878" max="7881" width="0" style="1" hidden="1" customWidth="1"/>
    <col min="7882" max="7882" width="6.5703125" style="1" customWidth="1"/>
    <col min="7883" max="7883" width="5.42578125" style="1" customWidth="1"/>
    <col min="7884" max="7884" width="12.5703125" style="1" customWidth="1"/>
    <col min="7885" max="7885" width="61.85546875" style="1" customWidth="1"/>
    <col min="7886" max="7886" width="32.5703125" style="1" customWidth="1"/>
    <col min="7887" max="7887" width="23.5703125" style="1" customWidth="1"/>
    <col min="7888" max="7888" width="35.28515625" style="1" customWidth="1"/>
    <col min="7889" max="7889" width="8.5703125" style="1" customWidth="1"/>
    <col min="7890" max="7891" width="8.140625" style="1" customWidth="1"/>
    <col min="7892" max="7892" width="7.7109375" style="1" customWidth="1"/>
    <col min="7893" max="7935" width="0" style="1" hidden="1" customWidth="1"/>
    <col min="7936" max="7936" width="14.85546875" style="1" bestFit="1" customWidth="1"/>
    <col min="7937" max="7937" width="12.5703125" style="1" bestFit="1" customWidth="1"/>
    <col min="7938" max="8133" width="9.140625" style="1"/>
    <col min="8134" max="8137" width="0" style="1" hidden="1" customWidth="1"/>
    <col min="8138" max="8138" width="6.5703125" style="1" customWidth="1"/>
    <col min="8139" max="8139" width="5.42578125" style="1" customWidth="1"/>
    <col min="8140" max="8140" width="12.5703125" style="1" customWidth="1"/>
    <col min="8141" max="8141" width="61.85546875" style="1" customWidth="1"/>
    <col min="8142" max="8142" width="32.5703125" style="1" customWidth="1"/>
    <col min="8143" max="8143" width="23.5703125" style="1" customWidth="1"/>
    <col min="8144" max="8144" width="35.28515625" style="1" customWidth="1"/>
    <col min="8145" max="8145" width="8.5703125" style="1" customWidth="1"/>
    <col min="8146" max="8147" width="8.140625" style="1" customWidth="1"/>
    <col min="8148" max="8148" width="7.7109375" style="1" customWidth="1"/>
    <col min="8149" max="8191" width="0" style="1" hidden="1" customWidth="1"/>
    <col min="8192" max="8192" width="14.85546875" style="1" bestFit="1" customWidth="1"/>
    <col min="8193" max="8193" width="12.5703125" style="1" bestFit="1" customWidth="1"/>
    <col min="8194" max="8389" width="9.140625" style="1"/>
    <col min="8390" max="8393" width="0" style="1" hidden="1" customWidth="1"/>
    <col min="8394" max="8394" width="6.5703125" style="1" customWidth="1"/>
    <col min="8395" max="8395" width="5.42578125" style="1" customWidth="1"/>
    <col min="8396" max="8396" width="12.5703125" style="1" customWidth="1"/>
    <col min="8397" max="8397" width="61.85546875" style="1" customWidth="1"/>
    <col min="8398" max="8398" width="32.5703125" style="1" customWidth="1"/>
    <col min="8399" max="8399" width="23.5703125" style="1" customWidth="1"/>
    <col min="8400" max="8400" width="35.28515625" style="1" customWidth="1"/>
    <col min="8401" max="8401" width="8.5703125" style="1" customWidth="1"/>
    <col min="8402" max="8403" width="8.140625" style="1" customWidth="1"/>
    <col min="8404" max="8404" width="7.7109375" style="1" customWidth="1"/>
    <col min="8405" max="8447" width="0" style="1" hidden="1" customWidth="1"/>
    <col min="8448" max="8448" width="14.85546875" style="1" bestFit="1" customWidth="1"/>
    <col min="8449" max="8449" width="12.5703125" style="1" bestFit="1" customWidth="1"/>
    <col min="8450" max="8645" width="9.140625" style="1"/>
    <col min="8646" max="8649" width="0" style="1" hidden="1" customWidth="1"/>
    <col min="8650" max="8650" width="6.5703125" style="1" customWidth="1"/>
    <col min="8651" max="8651" width="5.42578125" style="1" customWidth="1"/>
    <col min="8652" max="8652" width="12.5703125" style="1" customWidth="1"/>
    <col min="8653" max="8653" width="61.85546875" style="1" customWidth="1"/>
    <col min="8654" max="8654" width="32.5703125" style="1" customWidth="1"/>
    <col min="8655" max="8655" width="23.5703125" style="1" customWidth="1"/>
    <col min="8656" max="8656" width="35.28515625" style="1" customWidth="1"/>
    <col min="8657" max="8657" width="8.5703125" style="1" customWidth="1"/>
    <col min="8658" max="8659" width="8.140625" style="1" customWidth="1"/>
    <col min="8660" max="8660" width="7.7109375" style="1" customWidth="1"/>
    <col min="8661" max="8703" width="0" style="1" hidden="1" customWidth="1"/>
    <col min="8704" max="8704" width="14.85546875" style="1" bestFit="1" customWidth="1"/>
    <col min="8705" max="8705" width="12.5703125" style="1" bestFit="1" customWidth="1"/>
    <col min="8706" max="8901" width="9.140625" style="1"/>
    <col min="8902" max="8905" width="0" style="1" hidden="1" customWidth="1"/>
    <col min="8906" max="8906" width="6.5703125" style="1" customWidth="1"/>
    <col min="8907" max="8907" width="5.42578125" style="1" customWidth="1"/>
    <col min="8908" max="8908" width="12.5703125" style="1" customWidth="1"/>
    <col min="8909" max="8909" width="61.85546875" style="1" customWidth="1"/>
    <col min="8910" max="8910" width="32.5703125" style="1" customWidth="1"/>
    <col min="8911" max="8911" width="23.5703125" style="1" customWidth="1"/>
    <col min="8912" max="8912" width="35.28515625" style="1" customWidth="1"/>
    <col min="8913" max="8913" width="8.5703125" style="1" customWidth="1"/>
    <col min="8914" max="8915" width="8.140625" style="1" customWidth="1"/>
    <col min="8916" max="8916" width="7.7109375" style="1" customWidth="1"/>
    <col min="8917" max="8959" width="0" style="1" hidden="1" customWidth="1"/>
    <col min="8960" max="8960" width="14.85546875" style="1" bestFit="1" customWidth="1"/>
    <col min="8961" max="8961" width="12.5703125" style="1" bestFit="1" customWidth="1"/>
    <col min="8962" max="9157" width="9.140625" style="1"/>
    <col min="9158" max="9161" width="0" style="1" hidden="1" customWidth="1"/>
    <col min="9162" max="9162" width="6.5703125" style="1" customWidth="1"/>
    <col min="9163" max="9163" width="5.42578125" style="1" customWidth="1"/>
    <col min="9164" max="9164" width="12.5703125" style="1" customWidth="1"/>
    <col min="9165" max="9165" width="61.85546875" style="1" customWidth="1"/>
    <col min="9166" max="9166" width="32.5703125" style="1" customWidth="1"/>
    <col min="9167" max="9167" width="23.5703125" style="1" customWidth="1"/>
    <col min="9168" max="9168" width="35.28515625" style="1" customWidth="1"/>
    <col min="9169" max="9169" width="8.5703125" style="1" customWidth="1"/>
    <col min="9170" max="9171" width="8.140625" style="1" customWidth="1"/>
    <col min="9172" max="9172" width="7.7109375" style="1" customWidth="1"/>
    <col min="9173" max="9215" width="0" style="1" hidden="1" customWidth="1"/>
    <col min="9216" max="9216" width="14.85546875" style="1" bestFit="1" customWidth="1"/>
    <col min="9217" max="9217" width="12.5703125" style="1" bestFit="1" customWidth="1"/>
    <col min="9218" max="9413" width="9.140625" style="1"/>
    <col min="9414" max="9417" width="0" style="1" hidden="1" customWidth="1"/>
    <col min="9418" max="9418" width="6.5703125" style="1" customWidth="1"/>
    <col min="9419" max="9419" width="5.42578125" style="1" customWidth="1"/>
    <col min="9420" max="9420" width="12.5703125" style="1" customWidth="1"/>
    <col min="9421" max="9421" width="61.85546875" style="1" customWidth="1"/>
    <col min="9422" max="9422" width="32.5703125" style="1" customWidth="1"/>
    <col min="9423" max="9423" width="23.5703125" style="1" customWidth="1"/>
    <col min="9424" max="9424" width="35.28515625" style="1" customWidth="1"/>
    <col min="9425" max="9425" width="8.5703125" style="1" customWidth="1"/>
    <col min="9426" max="9427" width="8.140625" style="1" customWidth="1"/>
    <col min="9428" max="9428" width="7.7109375" style="1" customWidth="1"/>
    <col min="9429" max="9471" width="0" style="1" hidden="1" customWidth="1"/>
    <col min="9472" max="9472" width="14.85546875" style="1" bestFit="1" customWidth="1"/>
    <col min="9473" max="9473" width="12.5703125" style="1" bestFit="1" customWidth="1"/>
    <col min="9474" max="9669" width="9.140625" style="1"/>
    <col min="9670" max="9673" width="0" style="1" hidden="1" customWidth="1"/>
    <col min="9674" max="9674" width="6.5703125" style="1" customWidth="1"/>
    <col min="9675" max="9675" width="5.42578125" style="1" customWidth="1"/>
    <col min="9676" max="9676" width="12.5703125" style="1" customWidth="1"/>
    <col min="9677" max="9677" width="61.85546875" style="1" customWidth="1"/>
    <col min="9678" max="9678" width="32.5703125" style="1" customWidth="1"/>
    <col min="9679" max="9679" width="23.5703125" style="1" customWidth="1"/>
    <col min="9680" max="9680" width="35.28515625" style="1" customWidth="1"/>
    <col min="9681" max="9681" width="8.5703125" style="1" customWidth="1"/>
    <col min="9682" max="9683" width="8.140625" style="1" customWidth="1"/>
    <col min="9684" max="9684" width="7.7109375" style="1" customWidth="1"/>
    <col min="9685" max="9727" width="0" style="1" hidden="1" customWidth="1"/>
    <col min="9728" max="9728" width="14.85546875" style="1" bestFit="1" customWidth="1"/>
    <col min="9729" max="9729" width="12.5703125" style="1" bestFit="1" customWidth="1"/>
    <col min="9730" max="9925" width="9.140625" style="1"/>
    <col min="9926" max="9929" width="0" style="1" hidden="1" customWidth="1"/>
    <col min="9930" max="9930" width="6.5703125" style="1" customWidth="1"/>
    <col min="9931" max="9931" width="5.42578125" style="1" customWidth="1"/>
    <col min="9932" max="9932" width="12.5703125" style="1" customWidth="1"/>
    <col min="9933" max="9933" width="61.85546875" style="1" customWidth="1"/>
    <col min="9934" max="9934" width="32.5703125" style="1" customWidth="1"/>
    <col min="9935" max="9935" width="23.5703125" style="1" customWidth="1"/>
    <col min="9936" max="9936" width="35.28515625" style="1" customWidth="1"/>
    <col min="9937" max="9937" width="8.5703125" style="1" customWidth="1"/>
    <col min="9938" max="9939" width="8.140625" style="1" customWidth="1"/>
    <col min="9940" max="9940" width="7.7109375" style="1" customWidth="1"/>
    <col min="9941" max="9983" width="0" style="1" hidden="1" customWidth="1"/>
    <col min="9984" max="9984" width="14.85546875" style="1" bestFit="1" customWidth="1"/>
    <col min="9985" max="9985" width="12.5703125" style="1" bestFit="1" customWidth="1"/>
    <col min="9986" max="10181" width="9.140625" style="1"/>
    <col min="10182" max="10185" width="0" style="1" hidden="1" customWidth="1"/>
    <col min="10186" max="10186" width="6.5703125" style="1" customWidth="1"/>
    <col min="10187" max="10187" width="5.42578125" style="1" customWidth="1"/>
    <col min="10188" max="10188" width="12.5703125" style="1" customWidth="1"/>
    <col min="10189" max="10189" width="61.85546875" style="1" customWidth="1"/>
    <col min="10190" max="10190" width="32.5703125" style="1" customWidth="1"/>
    <col min="10191" max="10191" width="23.5703125" style="1" customWidth="1"/>
    <col min="10192" max="10192" width="35.28515625" style="1" customWidth="1"/>
    <col min="10193" max="10193" width="8.5703125" style="1" customWidth="1"/>
    <col min="10194" max="10195" width="8.140625" style="1" customWidth="1"/>
    <col min="10196" max="10196" width="7.7109375" style="1" customWidth="1"/>
    <col min="10197" max="10239" width="0" style="1" hidden="1" customWidth="1"/>
    <col min="10240" max="10240" width="14.85546875" style="1" bestFit="1" customWidth="1"/>
    <col min="10241" max="10241" width="12.5703125" style="1" bestFit="1" customWidth="1"/>
    <col min="10242" max="10437" width="9.140625" style="1"/>
    <col min="10438" max="10441" width="0" style="1" hidden="1" customWidth="1"/>
    <col min="10442" max="10442" width="6.5703125" style="1" customWidth="1"/>
    <col min="10443" max="10443" width="5.42578125" style="1" customWidth="1"/>
    <col min="10444" max="10444" width="12.5703125" style="1" customWidth="1"/>
    <col min="10445" max="10445" width="61.85546875" style="1" customWidth="1"/>
    <col min="10446" max="10446" width="32.5703125" style="1" customWidth="1"/>
    <col min="10447" max="10447" width="23.5703125" style="1" customWidth="1"/>
    <col min="10448" max="10448" width="35.28515625" style="1" customWidth="1"/>
    <col min="10449" max="10449" width="8.5703125" style="1" customWidth="1"/>
    <col min="10450" max="10451" width="8.140625" style="1" customWidth="1"/>
    <col min="10452" max="10452" width="7.7109375" style="1" customWidth="1"/>
    <col min="10453" max="10495" width="0" style="1" hidden="1" customWidth="1"/>
    <col min="10496" max="10496" width="14.85546875" style="1" bestFit="1" customWidth="1"/>
    <col min="10497" max="10497" width="12.5703125" style="1" bestFit="1" customWidth="1"/>
    <col min="10498" max="10693" width="9.140625" style="1"/>
    <col min="10694" max="10697" width="0" style="1" hidden="1" customWidth="1"/>
    <col min="10698" max="10698" width="6.5703125" style="1" customWidth="1"/>
    <col min="10699" max="10699" width="5.42578125" style="1" customWidth="1"/>
    <col min="10700" max="10700" width="12.5703125" style="1" customWidth="1"/>
    <col min="10701" max="10701" width="61.85546875" style="1" customWidth="1"/>
    <col min="10702" max="10702" width="32.5703125" style="1" customWidth="1"/>
    <col min="10703" max="10703" width="23.5703125" style="1" customWidth="1"/>
    <col min="10704" max="10704" width="35.28515625" style="1" customWidth="1"/>
    <col min="10705" max="10705" width="8.5703125" style="1" customWidth="1"/>
    <col min="10706" max="10707" width="8.140625" style="1" customWidth="1"/>
    <col min="10708" max="10708" width="7.7109375" style="1" customWidth="1"/>
    <col min="10709" max="10751" width="0" style="1" hidden="1" customWidth="1"/>
    <col min="10752" max="10752" width="14.85546875" style="1" bestFit="1" customWidth="1"/>
    <col min="10753" max="10753" width="12.5703125" style="1" bestFit="1" customWidth="1"/>
    <col min="10754" max="10949" width="9.140625" style="1"/>
    <col min="10950" max="10953" width="0" style="1" hidden="1" customWidth="1"/>
    <col min="10954" max="10954" width="6.5703125" style="1" customWidth="1"/>
    <col min="10955" max="10955" width="5.42578125" style="1" customWidth="1"/>
    <col min="10956" max="10956" width="12.5703125" style="1" customWidth="1"/>
    <col min="10957" max="10957" width="61.85546875" style="1" customWidth="1"/>
    <col min="10958" max="10958" width="32.5703125" style="1" customWidth="1"/>
    <col min="10959" max="10959" width="23.5703125" style="1" customWidth="1"/>
    <col min="10960" max="10960" width="35.28515625" style="1" customWidth="1"/>
    <col min="10961" max="10961" width="8.5703125" style="1" customWidth="1"/>
    <col min="10962" max="10963" width="8.140625" style="1" customWidth="1"/>
    <col min="10964" max="10964" width="7.7109375" style="1" customWidth="1"/>
    <col min="10965" max="11007" width="0" style="1" hidden="1" customWidth="1"/>
    <col min="11008" max="11008" width="14.85546875" style="1" bestFit="1" customWidth="1"/>
    <col min="11009" max="11009" width="12.5703125" style="1" bestFit="1" customWidth="1"/>
    <col min="11010" max="11205" width="9.140625" style="1"/>
    <col min="11206" max="11209" width="0" style="1" hidden="1" customWidth="1"/>
    <col min="11210" max="11210" width="6.5703125" style="1" customWidth="1"/>
    <col min="11211" max="11211" width="5.42578125" style="1" customWidth="1"/>
    <col min="11212" max="11212" width="12.5703125" style="1" customWidth="1"/>
    <col min="11213" max="11213" width="61.85546875" style="1" customWidth="1"/>
    <col min="11214" max="11214" width="32.5703125" style="1" customWidth="1"/>
    <col min="11215" max="11215" width="23.5703125" style="1" customWidth="1"/>
    <col min="11216" max="11216" width="35.28515625" style="1" customWidth="1"/>
    <col min="11217" max="11217" width="8.5703125" style="1" customWidth="1"/>
    <col min="11218" max="11219" width="8.140625" style="1" customWidth="1"/>
    <col min="11220" max="11220" width="7.7109375" style="1" customWidth="1"/>
    <col min="11221" max="11263" width="0" style="1" hidden="1" customWidth="1"/>
    <col min="11264" max="11264" width="14.85546875" style="1" bestFit="1" customWidth="1"/>
    <col min="11265" max="11265" width="12.5703125" style="1" bestFit="1" customWidth="1"/>
    <col min="11266" max="11461" width="9.140625" style="1"/>
    <col min="11462" max="11465" width="0" style="1" hidden="1" customWidth="1"/>
    <col min="11466" max="11466" width="6.5703125" style="1" customWidth="1"/>
    <col min="11467" max="11467" width="5.42578125" style="1" customWidth="1"/>
    <col min="11468" max="11468" width="12.5703125" style="1" customWidth="1"/>
    <col min="11469" max="11469" width="61.85546875" style="1" customWidth="1"/>
    <col min="11470" max="11470" width="32.5703125" style="1" customWidth="1"/>
    <col min="11471" max="11471" width="23.5703125" style="1" customWidth="1"/>
    <col min="11472" max="11472" width="35.28515625" style="1" customWidth="1"/>
    <col min="11473" max="11473" width="8.5703125" style="1" customWidth="1"/>
    <col min="11474" max="11475" width="8.140625" style="1" customWidth="1"/>
    <col min="11476" max="11476" width="7.7109375" style="1" customWidth="1"/>
    <col min="11477" max="11519" width="0" style="1" hidden="1" customWidth="1"/>
    <col min="11520" max="11520" width="14.85546875" style="1" bestFit="1" customWidth="1"/>
    <col min="11521" max="11521" width="12.5703125" style="1" bestFit="1" customWidth="1"/>
    <col min="11522" max="11717" width="9.140625" style="1"/>
    <col min="11718" max="11721" width="0" style="1" hidden="1" customWidth="1"/>
    <col min="11722" max="11722" width="6.5703125" style="1" customWidth="1"/>
    <col min="11723" max="11723" width="5.42578125" style="1" customWidth="1"/>
    <col min="11724" max="11724" width="12.5703125" style="1" customWidth="1"/>
    <col min="11725" max="11725" width="61.85546875" style="1" customWidth="1"/>
    <col min="11726" max="11726" width="32.5703125" style="1" customWidth="1"/>
    <col min="11727" max="11727" width="23.5703125" style="1" customWidth="1"/>
    <col min="11728" max="11728" width="35.28515625" style="1" customWidth="1"/>
    <col min="11729" max="11729" width="8.5703125" style="1" customWidth="1"/>
    <col min="11730" max="11731" width="8.140625" style="1" customWidth="1"/>
    <col min="11732" max="11732" width="7.7109375" style="1" customWidth="1"/>
    <col min="11733" max="11775" width="0" style="1" hidden="1" customWidth="1"/>
    <col min="11776" max="11776" width="14.85546875" style="1" bestFit="1" customWidth="1"/>
    <col min="11777" max="11777" width="12.5703125" style="1" bestFit="1" customWidth="1"/>
    <col min="11778" max="11973" width="9.140625" style="1"/>
    <col min="11974" max="11977" width="0" style="1" hidden="1" customWidth="1"/>
    <col min="11978" max="11978" width="6.5703125" style="1" customWidth="1"/>
    <col min="11979" max="11979" width="5.42578125" style="1" customWidth="1"/>
    <col min="11980" max="11980" width="12.5703125" style="1" customWidth="1"/>
    <col min="11981" max="11981" width="61.85546875" style="1" customWidth="1"/>
    <col min="11982" max="11982" width="32.5703125" style="1" customWidth="1"/>
    <col min="11983" max="11983" width="23.5703125" style="1" customWidth="1"/>
    <col min="11984" max="11984" width="35.28515625" style="1" customWidth="1"/>
    <col min="11985" max="11985" width="8.5703125" style="1" customWidth="1"/>
    <col min="11986" max="11987" width="8.140625" style="1" customWidth="1"/>
    <col min="11988" max="11988" width="7.7109375" style="1" customWidth="1"/>
    <col min="11989" max="12031" width="0" style="1" hidden="1" customWidth="1"/>
    <col min="12032" max="12032" width="14.85546875" style="1" bestFit="1" customWidth="1"/>
    <col min="12033" max="12033" width="12.5703125" style="1" bestFit="1" customWidth="1"/>
    <col min="12034" max="12229" width="9.140625" style="1"/>
    <col min="12230" max="12233" width="0" style="1" hidden="1" customWidth="1"/>
    <col min="12234" max="12234" width="6.5703125" style="1" customWidth="1"/>
    <col min="12235" max="12235" width="5.42578125" style="1" customWidth="1"/>
    <col min="12236" max="12236" width="12.5703125" style="1" customWidth="1"/>
    <col min="12237" max="12237" width="61.85546875" style="1" customWidth="1"/>
    <col min="12238" max="12238" width="32.5703125" style="1" customWidth="1"/>
    <col min="12239" max="12239" width="23.5703125" style="1" customWidth="1"/>
    <col min="12240" max="12240" width="35.28515625" style="1" customWidth="1"/>
    <col min="12241" max="12241" width="8.5703125" style="1" customWidth="1"/>
    <col min="12242" max="12243" width="8.140625" style="1" customWidth="1"/>
    <col min="12244" max="12244" width="7.7109375" style="1" customWidth="1"/>
    <col min="12245" max="12287" width="0" style="1" hidden="1" customWidth="1"/>
    <col min="12288" max="12288" width="14.85546875" style="1" bestFit="1" customWidth="1"/>
    <col min="12289" max="12289" width="12.5703125" style="1" bestFit="1" customWidth="1"/>
    <col min="12290" max="12485" width="9.140625" style="1"/>
    <col min="12486" max="12489" width="0" style="1" hidden="1" customWidth="1"/>
    <col min="12490" max="12490" width="6.5703125" style="1" customWidth="1"/>
    <col min="12491" max="12491" width="5.42578125" style="1" customWidth="1"/>
    <col min="12492" max="12492" width="12.5703125" style="1" customWidth="1"/>
    <col min="12493" max="12493" width="61.85546875" style="1" customWidth="1"/>
    <col min="12494" max="12494" width="32.5703125" style="1" customWidth="1"/>
    <col min="12495" max="12495" width="23.5703125" style="1" customWidth="1"/>
    <col min="12496" max="12496" width="35.28515625" style="1" customWidth="1"/>
    <col min="12497" max="12497" width="8.5703125" style="1" customWidth="1"/>
    <col min="12498" max="12499" width="8.140625" style="1" customWidth="1"/>
    <col min="12500" max="12500" width="7.7109375" style="1" customWidth="1"/>
    <col min="12501" max="12543" width="0" style="1" hidden="1" customWidth="1"/>
    <col min="12544" max="12544" width="14.85546875" style="1" bestFit="1" customWidth="1"/>
    <col min="12545" max="12545" width="12.5703125" style="1" bestFit="1" customWidth="1"/>
    <col min="12546" max="12741" width="9.140625" style="1"/>
    <col min="12742" max="12745" width="0" style="1" hidden="1" customWidth="1"/>
    <col min="12746" max="12746" width="6.5703125" style="1" customWidth="1"/>
    <col min="12747" max="12747" width="5.42578125" style="1" customWidth="1"/>
    <col min="12748" max="12748" width="12.5703125" style="1" customWidth="1"/>
    <col min="12749" max="12749" width="61.85546875" style="1" customWidth="1"/>
    <col min="12750" max="12750" width="32.5703125" style="1" customWidth="1"/>
    <col min="12751" max="12751" width="23.5703125" style="1" customWidth="1"/>
    <col min="12752" max="12752" width="35.28515625" style="1" customWidth="1"/>
    <col min="12753" max="12753" width="8.5703125" style="1" customWidth="1"/>
    <col min="12754" max="12755" width="8.140625" style="1" customWidth="1"/>
    <col min="12756" max="12756" width="7.7109375" style="1" customWidth="1"/>
    <col min="12757" max="12799" width="0" style="1" hidden="1" customWidth="1"/>
    <col min="12800" max="12800" width="14.85546875" style="1" bestFit="1" customWidth="1"/>
    <col min="12801" max="12801" width="12.5703125" style="1" bestFit="1" customWidth="1"/>
    <col min="12802" max="12997" width="9.140625" style="1"/>
    <col min="12998" max="13001" width="0" style="1" hidden="1" customWidth="1"/>
    <col min="13002" max="13002" width="6.5703125" style="1" customWidth="1"/>
    <col min="13003" max="13003" width="5.42578125" style="1" customWidth="1"/>
    <col min="13004" max="13004" width="12.5703125" style="1" customWidth="1"/>
    <col min="13005" max="13005" width="61.85546875" style="1" customWidth="1"/>
    <col min="13006" max="13006" width="32.5703125" style="1" customWidth="1"/>
    <col min="13007" max="13007" width="23.5703125" style="1" customWidth="1"/>
    <col min="13008" max="13008" width="35.28515625" style="1" customWidth="1"/>
    <col min="13009" max="13009" width="8.5703125" style="1" customWidth="1"/>
    <col min="13010" max="13011" width="8.140625" style="1" customWidth="1"/>
    <col min="13012" max="13012" width="7.7109375" style="1" customWidth="1"/>
    <col min="13013" max="13055" width="0" style="1" hidden="1" customWidth="1"/>
    <col min="13056" max="13056" width="14.85546875" style="1" bestFit="1" customWidth="1"/>
    <col min="13057" max="13057" width="12.5703125" style="1" bestFit="1" customWidth="1"/>
    <col min="13058" max="13253" width="9.140625" style="1"/>
    <col min="13254" max="13257" width="0" style="1" hidden="1" customWidth="1"/>
    <col min="13258" max="13258" width="6.5703125" style="1" customWidth="1"/>
    <col min="13259" max="13259" width="5.42578125" style="1" customWidth="1"/>
    <col min="13260" max="13260" width="12.5703125" style="1" customWidth="1"/>
    <col min="13261" max="13261" width="61.85546875" style="1" customWidth="1"/>
    <col min="13262" max="13262" width="32.5703125" style="1" customWidth="1"/>
    <col min="13263" max="13263" width="23.5703125" style="1" customWidth="1"/>
    <col min="13264" max="13264" width="35.28515625" style="1" customWidth="1"/>
    <col min="13265" max="13265" width="8.5703125" style="1" customWidth="1"/>
    <col min="13266" max="13267" width="8.140625" style="1" customWidth="1"/>
    <col min="13268" max="13268" width="7.7109375" style="1" customWidth="1"/>
    <col min="13269" max="13311" width="0" style="1" hidden="1" customWidth="1"/>
    <col min="13312" max="13312" width="14.85546875" style="1" bestFit="1" customWidth="1"/>
    <col min="13313" max="13313" width="12.5703125" style="1" bestFit="1" customWidth="1"/>
    <col min="13314" max="13509" width="9.140625" style="1"/>
    <col min="13510" max="13513" width="0" style="1" hidden="1" customWidth="1"/>
    <col min="13514" max="13514" width="6.5703125" style="1" customWidth="1"/>
    <col min="13515" max="13515" width="5.42578125" style="1" customWidth="1"/>
    <col min="13516" max="13516" width="12.5703125" style="1" customWidth="1"/>
    <col min="13517" max="13517" width="61.85546875" style="1" customWidth="1"/>
    <col min="13518" max="13518" width="32.5703125" style="1" customWidth="1"/>
    <col min="13519" max="13519" width="23.5703125" style="1" customWidth="1"/>
    <col min="13520" max="13520" width="35.28515625" style="1" customWidth="1"/>
    <col min="13521" max="13521" width="8.5703125" style="1" customWidth="1"/>
    <col min="13522" max="13523" width="8.140625" style="1" customWidth="1"/>
    <col min="13524" max="13524" width="7.7109375" style="1" customWidth="1"/>
    <col min="13525" max="13567" width="0" style="1" hidden="1" customWidth="1"/>
    <col min="13568" max="13568" width="14.85546875" style="1" bestFit="1" customWidth="1"/>
    <col min="13569" max="13569" width="12.5703125" style="1" bestFit="1" customWidth="1"/>
    <col min="13570" max="13765" width="9.140625" style="1"/>
    <col min="13766" max="13769" width="0" style="1" hidden="1" customWidth="1"/>
    <col min="13770" max="13770" width="6.5703125" style="1" customWidth="1"/>
    <col min="13771" max="13771" width="5.42578125" style="1" customWidth="1"/>
    <col min="13772" max="13772" width="12.5703125" style="1" customWidth="1"/>
    <col min="13773" max="13773" width="61.85546875" style="1" customWidth="1"/>
    <col min="13774" max="13774" width="32.5703125" style="1" customWidth="1"/>
    <col min="13775" max="13775" width="23.5703125" style="1" customWidth="1"/>
    <col min="13776" max="13776" width="35.28515625" style="1" customWidth="1"/>
    <col min="13777" max="13777" width="8.5703125" style="1" customWidth="1"/>
    <col min="13778" max="13779" width="8.140625" style="1" customWidth="1"/>
    <col min="13780" max="13780" width="7.7109375" style="1" customWidth="1"/>
    <col min="13781" max="13823" width="0" style="1" hidden="1" customWidth="1"/>
    <col min="13824" max="13824" width="14.85546875" style="1" bestFit="1" customWidth="1"/>
    <col min="13825" max="13825" width="12.5703125" style="1" bestFit="1" customWidth="1"/>
    <col min="13826" max="14021" width="9.140625" style="1"/>
    <col min="14022" max="14025" width="0" style="1" hidden="1" customWidth="1"/>
    <col min="14026" max="14026" width="6.5703125" style="1" customWidth="1"/>
    <col min="14027" max="14027" width="5.42578125" style="1" customWidth="1"/>
    <col min="14028" max="14028" width="12.5703125" style="1" customWidth="1"/>
    <col min="14029" max="14029" width="61.85546875" style="1" customWidth="1"/>
    <col min="14030" max="14030" width="32.5703125" style="1" customWidth="1"/>
    <col min="14031" max="14031" width="23.5703125" style="1" customWidth="1"/>
    <col min="14032" max="14032" width="35.28515625" style="1" customWidth="1"/>
    <col min="14033" max="14033" width="8.5703125" style="1" customWidth="1"/>
    <col min="14034" max="14035" width="8.140625" style="1" customWidth="1"/>
    <col min="14036" max="14036" width="7.7109375" style="1" customWidth="1"/>
    <col min="14037" max="14079" width="0" style="1" hidden="1" customWidth="1"/>
    <col min="14080" max="14080" width="14.85546875" style="1" bestFit="1" customWidth="1"/>
    <col min="14081" max="14081" width="12.5703125" style="1" bestFit="1" customWidth="1"/>
    <col min="14082" max="14277" width="9.140625" style="1"/>
    <col min="14278" max="14281" width="0" style="1" hidden="1" customWidth="1"/>
    <col min="14282" max="14282" width="6.5703125" style="1" customWidth="1"/>
    <col min="14283" max="14283" width="5.42578125" style="1" customWidth="1"/>
    <col min="14284" max="14284" width="12.5703125" style="1" customWidth="1"/>
    <col min="14285" max="14285" width="61.85546875" style="1" customWidth="1"/>
    <col min="14286" max="14286" width="32.5703125" style="1" customWidth="1"/>
    <col min="14287" max="14287" width="23.5703125" style="1" customWidth="1"/>
    <col min="14288" max="14288" width="35.28515625" style="1" customWidth="1"/>
    <col min="14289" max="14289" width="8.5703125" style="1" customWidth="1"/>
    <col min="14290" max="14291" width="8.140625" style="1" customWidth="1"/>
    <col min="14292" max="14292" width="7.7109375" style="1" customWidth="1"/>
    <col min="14293" max="14335" width="0" style="1" hidden="1" customWidth="1"/>
    <col min="14336" max="14336" width="14.85546875" style="1" bestFit="1" customWidth="1"/>
    <col min="14337" max="14337" width="12.5703125" style="1" bestFit="1" customWidth="1"/>
    <col min="14338" max="14533" width="9.140625" style="1"/>
    <col min="14534" max="14537" width="0" style="1" hidden="1" customWidth="1"/>
    <col min="14538" max="14538" width="6.5703125" style="1" customWidth="1"/>
    <col min="14539" max="14539" width="5.42578125" style="1" customWidth="1"/>
    <col min="14540" max="14540" width="12.5703125" style="1" customWidth="1"/>
    <col min="14541" max="14541" width="61.85546875" style="1" customWidth="1"/>
    <col min="14542" max="14542" width="32.5703125" style="1" customWidth="1"/>
    <col min="14543" max="14543" width="23.5703125" style="1" customWidth="1"/>
    <col min="14544" max="14544" width="35.28515625" style="1" customWidth="1"/>
    <col min="14545" max="14545" width="8.5703125" style="1" customWidth="1"/>
    <col min="14546" max="14547" width="8.140625" style="1" customWidth="1"/>
    <col min="14548" max="14548" width="7.7109375" style="1" customWidth="1"/>
    <col min="14549" max="14591" width="0" style="1" hidden="1" customWidth="1"/>
    <col min="14592" max="14592" width="14.85546875" style="1" bestFit="1" customWidth="1"/>
    <col min="14593" max="14593" width="12.5703125" style="1" bestFit="1" customWidth="1"/>
    <col min="14594" max="14789" width="9.140625" style="1"/>
    <col min="14790" max="14793" width="0" style="1" hidden="1" customWidth="1"/>
    <col min="14794" max="14794" width="6.5703125" style="1" customWidth="1"/>
    <col min="14795" max="14795" width="5.42578125" style="1" customWidth="1"/>
    <col min="14796" max="14796" width="12.5703125" style="1" customWidth="1"/>
    <col min="14797" max="14797" width="61.85546875" style="1" customWidth="1"/>
    <col min="14798" max="14798" width="32.5703125" style="1" customWidth="1"/>
    <col min="14799" max="14799" width="23.5703125" style="1" customWidth="1"/>
    <col min="14800" max="14800" width="35.28515625" style="1" customWidth="1"/>
    <col min="14801" max="14801" width="8.5703125" style="1" customWidth="1"/>
    <col min="14802" max="14803" width="8.140625" style="1" customWidth="1"/>
    <col min="14804" max="14804" width="7.7109375" style="1" customWidth="1"/>
    <col min="14805" max="14847" width="0" style="1" hidden="1" customWidth="1"/>
    <col min="14848" max="14848" width="14.85546875" style="1" bestFit="1" customWidth="1"/>
    <col min="14849" max="14849" width="12.5703125" style="1" bestFit="1" customWidth="1"/>
    <col min="14850" max="15045" width="9.140625" style="1"/>
    <col min="15046" max="15049" width="0" style="1" hidden="1" customWidth="1"/>
    <col min="15050" max="15050" width="6.5703125" style="1" customWidth="1"/>
    <col min="15051" max="15051" width="5.42578125" style="1" customWidth="1"/>
    <col min="15052" max="15052" width="12.5703125" style="1" customWidth="1"/>
    <col min="15053" max="15053" width="61.85546875" style="1" customWidth="1"/>
    <col min="15054" max="15054" width="32.5703125" style="1" customWidth="1"/>
    <col min="15055" max="15055" width="23.5703125" style="1" customWidth="1"/>
    <col min="15056" max="15056" width="35.28515625" style="1" customWidth="1"/>
    <col min="15057" max="15057" width="8.5703125" style="1" customWidth="1"/>
    <col min="15058" max="15059" width="8.140625" style="1" customWidth="1"/>
    <col min="15060" max="15060" width="7.7109375" style="1" customWidth="1"/>
    <col min="15061" max="15103" width="0" style="1" hidden="1" customWidth="1"/>
    <col min="15104" max="15104" width="14.85546875" style="1" bestFit="1" customWidth="1"/>
    <col min="15105" max="15105" width="12.5703125" style="1" bestFit="1" customWidth="1"/>
    <col min="15106" max="15301" width="9.140625" style="1"/>
    <col min="15302" max="15305" width="0" style="1" hidden="1" customWidth="1"/>
    <col min="15306" max="15306" width="6.5703125" style="1" customWidth="1"/>
    <col min="15307" max="15307" width="5.42578125" style="1" customWidth="1"/>
    <col min="15308" max="15308" width="12.5703125" style="1" customWidth="1"/>
    <col min="15309" max="15309" width="61.85546875" style="1" customWidth="1"/>
    <col min="15310" max="15310" width="32.5703125" style="1" customWidth="1"/>
    <col min="15311" max="15311" width="23.5703125" style="1" customWidth="1"/>
    <col min="15312" max="15312" width="35.28515625" style="1" customWidth="1"/>
    <col min="15313" max="15313" width="8.5703125" style="1" customWidth="1"/>
    <col min="15314" max="15315" width="8.140625" style="1" customWidth="1"/>
    <col min="15316" max="15316" width="7.7109375" style="1" customWidth="1"/>
    <col min="15317" max="15359" width="0" style="1" hidden="1" customWidth="1"/>
    <col min="15360" max="15360" width="14.85546875" style="1" bestFit="1" customWidth="1"/>
    <col min="15361" max="15361" width="12.5703125" style="1" bestFit="1" customWidth="1"/>
    <col min="15362" max="15557" width="9.140625" style="1"/>
    <col min="15558" max="15561" width="0" style="1" hidden="1" customWidth="1"/>
    <col min="15562" max="15562" width="6.5703125" style="1" customWidth="1"/>
    <col min="15563" max="15563" width="5.42578125" style="1" customWidth="1"/>
    <col min="15564" max="15564" width="12.5703125" style="1" customWidth="1"/>
    <col min="15565" max="15565" width="61.85546875" style="1" customWidth="1"/>
    <col min="15566" max="15566" width="32.5703125" style="1" customWidth="1"/>
    <col min="15567" max="15567" width="23.5703125" style="1" customWidth="1"/>
    <col min="15568" max="15568" width="35.28515625" style="1" customWidth="1"/>
    <col min="15569" max="15569" width="8.5703125" style="1" customWidth="1"/>
    <col min="15570" max="15571" width="8.140625" style="1" customWidth="1"/>
    <col min="15572" max="15572" width="7.7109375" style="1" customWidth="1"/>
    <col min="15573" max="15615" width="0" style="1" hidden="1" customWidth="1"/>
    <col min="15616" max="15616" width="14.85546875" style="1" bestFit="1" customWidth="1"/>
    <col min="15617" max="15617" width="12.5703125" style="1" bestFit="1" customWidth="1"/>
    <col min="15618" max="15813" width="9.140625" style="1"/>
    <col min="15814" max="15817" width="0" style="1" hidden="1" customWidth="1"/>
    <col min="15818" max="15818" width="6.5703125" style="1" customWidth="1"/>
    <col min="15819" max="15819" width="5.42578125" style="1" customWidth="1"/>
    <col min="15820" max="15820" width="12.5703125" style="1" customWidth="1"/>
    <col min="15821" max="15821" width="61.85546875" style="1" customWidth="1"/>
    <col min="15822" max="15822" width="32.5703125" style="1" customWidth="1"/>
    <col min="15823" max="15823" width="23.5703125" style="1" customWidth="1"/>
    <col min="15824" max="15824" width="35.28515625" style="1" customWidth="1"/>
    <col min="15825" max="15825" width="8.5703125" style="1" customWidth="1"/>
    <col min="15826" max="15827" width="8.140625" style="1" customWidth="1"/>
    <col min="15828" max="15828" width="7.7109375" style="1" customWidth="1"/>
    <col min="15829" max="15871" width="0" style="1" hidden="1" customWidth="1"/>
    <col min="15872" max="15872" width="14.85546875" style="1" bestFit="1" customWidth="1"/>
    <col min="15873" max="15873" width="12.5703125" style="1" bestFit="1" customWidth="1"/>
    <col min="15874" max="16069" width="9.140625" style="1"/>
    <col min="16070" max="16073" width="0" style="1" hidden="1" customWidth="1"/>
    <col min="16074" max="16074" width="6.5703125" style="1" customWidth="1"/>
    <col min="16075" max="16075" width="5.42578125" style="1" customWidth="1"/>
    <col min="16076" max="16076" width="12.5703125" style="1" customWidth="1"/>
    <col min="16077" max="16077" width="61.85546875" style="1" customWidth="1"/>
    <col min="16078" max="16078" width="32.5703125" style="1" customWidth="1"/>
    <col min="16079" max="16079" width="23.5703125" style="1" customWidth="1"/>
    <col min="16080" max="16080" width="35.28515625" style="1" customWidth="1"/>
    <col min="16081" max="16081" width="8.5703125" style="1" customWidth="1"/>
    <col min="16082" max="16083" width="8.140625" style="1" customWidth="1"/>
    <col min="16084" max="16084" width="7.7109375" style="1" customWidth="1"/>
    <col min="16085" max="16127" width="0" style="1" hidden="1" customWidth="1"/>
    <col min="16128" max="16128" width="14.85546875" style="1" bestFit="1" customWidth="1"/>
    <col min="16129" max="16129" width="12.5703125" style="1" bestFit="1" customWidth="1"/>
    <col min="16130" max="16384" width="9.140625" style="1"/>
  </cols>
  <sheetData>
    <row r="1" spans="1:13" s="1" customFormat="1" ht="18.75" customHeight="1" x14ac:dyDescent="0.25">
      <c r="A1" s="13"/>
      <c r="B1" s="13"/>
      <c r="C1" s="13"/>
      <c r="D1" s="13"/>
      <c r="E1" s="13"/>
      <c r="F1" s="26"/>
      <c r="G1" s="26"/>
      <c r="H1" s="26"/>
      <c r="I1" s="26"/>
      <c r="J1" s="26"/>
      <c r="K1" s="25"/>
      <c r="L1" s="25"/>
      <c r="M1" s="24" t="s">
        <v>240</v>
      </c>
    </row>
    <row r="2" spans="1:13" s="1" customFormat="1" ht="45" customHeight="1" x14ac:dyDescent="0.25">
      <c r="A2" s="23"/>
      <c r="B2" s="23"/>
      <c r="C2" s="23"/>
      <c r="D2" s="23"/>
      <c r="E2" s="23"/>
      <c r="F2" s="19" t="s">
        <v>239</v>
      </c>
      <c r="G2" s="19" t="s">
        <v>238</v>
      </c>
      <c r="H2" s="22" t="s">
        <v>237</v>
      </c>
      <c r="I2" s="18" t="s">
        <v>236</v>
      </c>
      <c r="J2" s="18" t="s">
        <v>235</v>
      </c>
      <c r="K2" s="18" t="s">
        <v>234</v>
      </c>
      <c r="L2" s="18" t="s">
        <v>233</v>
      </c>
      <c r="M2" s="18" t="s">
        <v>232</v>
      </c>
    </row>
    <row r="3" spans="1:13" s="17" customFormat="1" ht="45" customHeight="1" x14ac:dyDescent="0.25">
      <c r="A3" s="21" t="e">
        <f>#REF!&amp;"+1"</f>
        <v>#REF!</v>
      </c>
      <c r="B3" s="21" t="e">
        <f>#REF!&amp;"+2"</f>
        <v>#REF!</v>
      </c>
      <c r="C3" s="21" t="e">
        <f>#REF!&amp;"+3"</f>
        <v>#REF!</v>
      </c>
      <c r="D3" s="21" t="e">
        <f>#REF!&amp;"+4"</f>
        <v>#REF!</v>
      </c>
      <c r="E3" s="20" t="s">
        <v>231</v>
      </c>
      <c r="F3" s="19" t="str">
        <f>'[1]đất ở'!H3</f>
        <v>Xã Xuân Định</v>
      </c>
      <c r="G3" s="19"/>
      <c r="H3" s="19"/>
      <c r="I3" s="18"/>
      <c r="J3" s="18"/>
      <c r="K3" s="18"/>
      <c r="L3" s="18"/>
      <c r="M3" s="18"/>
    </row>
    <row r="4" spans="1:13" s="13" customFormat="1" ht="15.75" x14ac:dyDescent="0.25">
      <c r="A4" s="14" t="e">
        <f>#REF!&amp;"+1"</f>
        <v>#REF!</v>
      </c>
      <c r="B4" s="14" t="e">
        <f>#REF!&amp;"+2"</f>
        <v>#REF!</v>
      </c>
      <c r="C4" s="14" t="e">
        <f>#REF!&amp;"+3"</f>
        <v>#REF!</v>
      </c>
      <c r="D4" s="14" t="e">
        <f>#REF!&amp;"+4"</f>
        <v>#REF!</v>
      </c>
      <c r="E4" s="9">
        <v>1</v>
      </c>
      <c r="F4" s="7" t="s">
        <v>15</v>
      </c>
      <c r="G4" s="7"/>
      <c r="H4" s="7"/>
      <c r="I4" s="12">
        <v>170</v>
      </c>
      <c r="J4" s="12">
        <v>120</v>
      </c>
      <c r="K4" s="6">
        <v>306</v>
      </c>
      <c r="L4" s="6">
        <v>216</v>
      </c>
      <c r="M4" s="11">
        <v>1.8</v>
      </c>
    </row>
    <row r="5" spans="1:13" s="13" customFormat="1" ht="80.25" customHeight="1" x14ac:dyDescent="0.25">
      <c r="A5" s="14"/>
      <c r="B5" s="14"/>
      <c r="C5" s="14"/>
      <c r="D5" s="14"/>
      <c r="E5" s="9">
        <v>2</v>
      </c>
      <c r="F5" s="8" t="s">
        <v>230</v>
      </c>
      <c r="G5" s="8"/>
      <c r="H5" s="8"/>
      <c r="I5" s="7"/>
      <c r="J5" s="7"/>
      <c r="K5" s="6">
        <v>210</v>
      </c>
      <c r="L5" s="6">
        <v>140</v>
      </c>
      <c r="M5" s="6"/>
    </row>
    <row r="6" spans="1:13" s="13" customFormat="1" ht="80.25" customHeight="1" x14ac:dyDescent="0.25">
      <c r="A6" s="14"/>
      <c r="B6" s="14"/>
      <c r="C6" s="14"/>
      <c r="D6" s="14"/>
      <c r="E6" s="9">
        <v>3</v>
      </c>
      <c r="F6" s="8" t="s">
        <v>229</v>
      </c>
      <c r="G6" s="8"/>
      <c r="H6" s="8"/>
      <c r="I6" s="7"/>
      <c r="J6" s="7"/>
      <c r="K6" s="6">
        <v>162</v>
      </c>
      <c r="L6" s="6">
        <v>108</v>
      </c>
      <c r="M6" s="6"/>
    </row>
    <row r="7" spans="1:13" s="13" customFormat="1" ht="80.25" customHeight="1" x14ac:dyDescent="0.25">
      <c r="A7" s="14"/>
      <c r="B7" s="14"/>
      <c r="C7" s="14"/>
      <c r="D7" s="14"/>
      <c r="E7" s="9">
        <v>4</v>
      </c>
      <c r="F7" s="8" t="s">
        <v>228</v>
      </c>
      <c r="G7" s="8"/>
      <c r="H7" s="8"/>
      <c r="I7" s="7"/>
      <c r="J7" s="7"/>
      <c r="K7" s="6">
        <v>132</v>
      </c>
      <c r="L7" s="6">
        <v>88</v>
      </c>
      <c r="M7" s="6"/>
    </row>
    <row r="8" spans="1:13" s="13" customFormat="1" ht="80.25" customHeight="1" x14ac:dyDescent="0.25">
      <c r="A8" s="14"/>
      <c r="B8" s="14"/>
      <c r="C8" s="14"/>
      <c r="D8" s="14"/>
      <c r="E8" s="9">
        <v>5</v>
      </c>
      <c r="F8" s="8" t="s">
        <v>227</v>
      </c>
      <c r="G8" s="8"/>
      <c r="H8" s="8"/>
      <c r="I8" s="7"/>
      <c r="J8" s="7"/>
      <c r="K8" s="6">
        <v>210</v>
      </c>
      <c r="L8" s="6">
        <v>140</v>
      </c>
      <c r="M8" s="6"/>
    </row>
    <row r="9" spans="1:13" s="13" customFormat="1" ht="80.25" customHeight="1" x14ac:dyDescent="0.25">
      <c r="A9" s="14"/>
      <c r="B9" s="14"/>
      <c r="C9" s="14"/>
      <c r="D9" s="14"/>
      <c r="E9" s="9">
        <v>6</v>
      </c>
      <c r="F9" s="8" t="s">
        <v>226</v>
      </c>
      <c r="G9" s="8"/>
      <c r="H9" s="8"/>
      <c r="I9" s="7"/>
      <c r="J9" s="7"/>
      <c r="K9" s="6">
        <v>162</v>
      </c>
      <c r="L9" s="6">
        <v>108</v>
      </c>
      <c r="M9" s="6"/>
    </row>
    <row r="10" spans="1:13" s="13" customFormat="1" ht="80.25" customHeight="1" x14ac:dyDescent="0.25">
      <c r="A10" s="14"/>
      <c r="B10" s="14"/>
      <c r="C10" s="14"/>
      <c r="D10" s="14"/>
      <c r="E10" s="9">
        <v>7</v>
      </c>
      <c r="F10" s="8" t="s">
        <v>225</v>
      </c>
      <c r="G10" s="8"/>
      <c r="H10" s="8"/>
      <c r="I10" s="7"/>
      <c r="J10" s="7"/>
      <c r="K10" s="6">
        <v>132</v>
      </c>
      <c r="L10" s="6">
        <v>88</v>
      </c>
      <c r="M10" s="6"/>
    </row>
    <row r="11" spans="1:13" s="13" customFormat="1" ht="15.75" x14ac:dyDescent="0.25">
      <c r="A11" s="14" t="e">
        <f>#REF!&amp;"+1"</f>
        <v>#REF!</v>
      </c>
      <c r="B11" s="14" t="e">
        <f>#REF!&amp;"+2"</f>
        <v>#REF!</v>
      </c>
      <c r="C11" s="14" t="e">
        <f>#REF!&amp;"+3"</f>
        <v>#REF!</v>
      </c>
      <c r="D11" s="14" t="e">
        <f>#REF!&amp;"+4"</f>
        <v>#REF!</v>
      </c>
      <c r="E11" s="9">
        <v>8</v>
      </c>
      <c r="F11" s="7" t="s">
        <v>217</v>
      </c>
      <c r="G11" s="7" t="s">
        <v>224</v>
      </c>
      <c r="H11" s="7" t="s">
        <v>216</v>
      </c>
      <c r="I11" s="12">
        <v>160</v>
      </c>
      <c r="J11" s="12">
        <v>100</v>
      </c>
      <c r="K11" s="6">
        <v>288</v>
      </c>
      <c r="L11" s="6">
        <v>180</v>
      </c>
      <c r="M11" s="11">
        <v>1.8</v>
      </c>
    </row>
    <row r="12" spans="1:13" s="13" customFormat="1" ht="80.25" customHeight="1" x14ac:dyDescent="0.25">
      <c r="A12" s="14"/>
      <c r="B12" s="14"/>
      <c r="C12" s="14"/>
      <c r="D12" s="14"/>
      <c r="E12" s="9">
        <v>9</v>
      </c>
      <c r="F12" s="8" t="s">
        <v>223</v>
      </c>
      <c r="G12" s="8"/>
      <c r="H12" s="8"/>
      <c r="I12" s="7"/>
      <c r="J12" s="7"/>
      <c r="K12" s="6">
        <v>196</v>
      </c>
      <c r="L12" s="6">
        <v>112</v>
      </c>
      <c r="M12" s="6"/>
    </row>
    <row r="13" spans="1:13" s="13" customFormat="1" ht="80.25" customHeight="1" x14ac:dyDescent="0.25">
      <c r="A13" s="14"/>
      <c r="B13" s="14"/>
      <c r="C13" s="14"/>
      <c r="D13" s="14"/>
      <c r="E13" s="9">
        <v>10</v>
      </c>
      <c r="F13" s="8" t="s">
        <v>222</v>
      </c>
      <c r="G13" s="8"/>
      <c r="H13" s="8"/>
      <c r="I13" s="7"/>
      <c r="J13" s="7"/>
      <c r="K13" s="6">
        <v>144</v>
      </c>
      <c r="L13" s="6">
        <v>84</v>
      </c>
      <c r="M13" s="6"/>
    </row>
    <row r="14" spans="1:13" s="13" customFormat="1" ht="80.25" customHeight="1" x14ac:dyDescent="0.25">
      <c r="A14" s="14"/>
      <c r="B14" s="14"/>
      <c r="C14" s="14"/>
      <c r="D14" s="14"/>
      <c r="E14" s="9">
        <v>11</v>
      </c>
      <c r="F14" s="8" t="s">
        <v>221</v>
      </c>
      <c r="G14" s="8"/>
      <c r="H14" s="8"/>
      <c r="I14" s="7"/>
      <c r="J14" s="7"/>
      <c r="K14" s="6">
        <v>110.00000000000001</v>
      </c>
      <c r="L14" s="6">
        <v>66</v>
      </c>
      <c r="M14" s="6"/>
    </row>
    <row r="15" spans="1:13" s="13" customFormat="1" ht="80.25" customHeight="1" x14ac:dyDescent="0.25">
      <c r="A15" s="14"/>
      <c r="B15" s="14"/>
      <c r="C15" s="14"/>
      <c r="D15" s="14"/>
      <c r="E15" s="9">
        <v>12</v>
      </c>
      <c r="F15" s="8" t="s">
        <v>220</v>
      </c>
      <c r="G15" s="8"/>
      <c r="H15" s="8"/>
      <c r="I15" s="7"/>
      <c r="J15" s="7"/>
      <c r="K15" s="6">
        <v>196</v>
      </c>
      <c r="L15" s="6">
        <v>112</v>
      </c>
      <c r="M15" s="6"/>
    </row>
    <row r="16" spans="1:13" s="13" customFormat="1" ht="80.25" customHeight="1" x14ac:dyDescent="0.25">
      <c r="A16" s="14"/>
      <c r="B16" s="14"/>
      <c r="C16" s="14"/>
      <c r="D16" s="14"/>
      <c r="E16" s="9">
        <v>13</v>
      </c>
      <c r="F16" s="8" t="s">
        <v>219</v>
      </c>
      <c r="G16" s="8"/>
      <c r="H16" s="8"/>
      <c r="I16" s="7"/>
      <c r="J16" s="7"/>
      <c r="K16" s="6">
        <v>144</v>
      </c>
      <c r="L16" s="6">
        <v>84</v>
      </c>
      <c r="M16" s="6"/>
    </row>
    <row r="17" spans="1:13" s="13" customFormat="1" ht="80.25" customHeight="1" x14ac:dyDescent="0.25">
      <c r="A17" s="14"/>
      <c r="B17" s="14"/>
      <c r="C17" s="14"/>
      <c r="D17" s="14"/>
      <c r="E17" s="9">
        <v>14</v>
      </c>
      <c r="F17" s="8" t="s">
        <v>218</v>
      </c>
      <c r="G17" s="8"/>
      <c r="H17" s="8"/>
      <c r="I17" s="7"/>
      <c r="J17" s="7"/>
      <c r="K17" s="6">
        <v>110.00000000000001</v>
      </c>
      <c r="L17" s="6">
        <v>66</v>
      </c>
      <c r="M17" s="6"/>
    </row>
    <row r="18" spans="1:13" s="13" customFormat="1" ht="15.75" x14ac:dyDescent="0.25">
      <c r="A18" s="14" t="e">
        <f>#REF!&amp;"+1"</f>
        <v>#REF!</v>
      </c>
      <c r="B18" s="14" t="e">
        <f>#REF!&amp;"+2"</f>
        <v>#REF!</v>
      </c>
      <c r="C18" s="14" t="e">
        <f>#REF!&amp;"+3"</f>
        <v>#REF!</v>
      </c>
      <c r="D18" s="14" t="e">
        <f>#REF!&amp;"+4"</f>
        <v>#REF!</v>
      </c>
      <c r="E18" s="9">
        <v>15</v>
      </c>
      <c r="F18" s="7" t="s">
        <v>217</v>
      </c>
      <c r="G18" s="7" t="s">
        <v>216</v>
      </c>
      <c r="H18" s="7" t="s">
        <v>215</v>
      </c>
      <c r="I18" s="12">
        <v>160</v>
      </c>
      <c r="J18" s="12">
        <v>100</v>
      </c>
      <c r="K18" s="6">
        <v>288</v>
      </c>
      <c r="L18" s="6">
        <v>180</v>
      </c>
      <c r="M18" s="11">
        <v>1.8</v>
      </c>
    </row>
    <row r="19" spans="1:13" s="13" customFormat="1" ht="80.25" customHeight="1" x14ac:dyDescent="0.25">
      <c r="A19" s="14"/>
      <c r="B19" s="14"/>
      <c r="C19" s="14"/>
      <c r="D19" s="14"/>
      <c r="E19" s="9">
        <v>16</v>
      </c>
      <c r="F19" s="8" t="s">
        <v>214</v>
      </c>
      <c r="G19" s="8"/>
      <c r="H19" s="8"/>
      <c r="I19" s="7"/>
      <c r="J19" s="7"/>
      <c r="K19" s="6">
        <v>196</v>
      </c>
      <c r="L19" s="6">
        <v>112</v>
      </c>
      <c r="M19" s="6"/>
    </row>
    <row r="20" spans="1:13" s="13" customFormat="1" ht="80.25" customHeight="1" x14ac:dyDescent="0.25">
      <c r="A20" s="14"/>
      <c r="B20" s="14"/>
      <c r="C20" s="14"/>
      <c r="D20" s="14"/>
      <c r="E20" s="9">
        <v>17</v>
      </c>
      <c r="F20" s="8" t="s">
        <v>213</v>
      </c>
      <c r="G20" s="8"/>
      <c r="H20" s="8"/>
      <c r="I20" s="7"/>
      <c r="J20" s="7"/>
      <c r="K20" s="6">
        <v>144</v>
      </c>
      <c r="L20" s="6">
        <v>84</v>
      </c>
      <c r="M20" s="6"/>
    </row>
    <row r="21" spans="1:13" s="13" customFormat="1" ht="80.25" customHeight="1" x14ac:dyDescent="0.25">
      <c r="A21" s="14"/>
      <c r="B21" s="14"/>
      <c r="C21" s="14"/>
      <c r="D21" s="14"/>
      <c r="E21" s="9">
        <v>18</v>
      </c>
      <c r="F21" s="8" t="s">
        <v>212</v>
      </c>
      <c r="G21" s="8"/>
      <c r="H21" s="8"/>
      <c r="I21" s="7"/>
      <c r="J21" s="7"/>
      <c r="K21" s="6">
        <v>110.00000000000001</v>
      </c>
      <c r="L21" s="6">
        <v>66</v>
      </c>
      <c r="M21" s="6"/>
    </row>
    <row r="22" spans="1:13" s="13" customFormat="1" ht="80.25" customHeight="1" x14ac:dyDescent="0.25">
      <c r="A22" s="14"/>
      <c r="B22" s="14"/>
      <c r="C22" s="14"/>
      <c r="D22" s="14"/>
      <c r="E22" s="9">
        <v>19</v>
      </c>
      <c r="F22" s="8" t="s">
        <v>211</v>
      </c>
      <c r="G22" s="8"/>
      <c r="H22" s="8"/>
      <c r="I22" s="7"/>
      <c r="J22" s="7"/>
      <c r="K22" s="6">
        <v>196</v>
      </c>
      <c r="L22" s="6">
        <v>112</v>
      </c>
      <c r="M22" s="6"/>
    </row>
    <row r="23" spans="1:13" s="13" customFormat="1" ht="80.25" customHeight="1" x14ac:dyDescent="0.25">
      <c r="A23" s="14"/>
      <c r="B23" s="14"/>
      <c r="C23" s="14"/>
      <c r="D23" s="14"/>
      <c r="E23" s="9">
        <v>20</v>
      </c>
      <c r="F23" s="8" t="s">
        <v>210</v>
      </c>
      <c r="G23" s="8"/>
      <c r="H23" s="8"/>
      <c r="I23" s="7"/>
      <c r="J23" s="7"/>
      <c r="K23" s="6">
        <v>144</v>
      </c>
      <c r="L23" s="6">
        <v>84</v>
      </c>
      <c r="M23" s="6"/>
    </row>
    <row r="24" spans="1:13" s="13" customFormat="1" ht="80.25" customHeight="1" x14ac:dyDescent="0.25">
      <c r="A24" s="14"/>
      <c r="B24" s="14"/>
      <c r="C24" s="14"/>
      <c r="D24" s="14"/>
      <c r="E24" s="9">
        <v>21</v>
      </c>
      <c r="F24" s="8" t="s">
        <v>209</v>
      </c>
      <c r="G24" s="8"/>
      <c r="H24" s="8"/>
      <c r="I24" s="7"/>
      <c r="J24" s="7"/>
      <c r="K24" s="6">
        <v>110.00000000000001</v>
      </c>
      <c r="L24" s="6">
        <v>66</v>
      </c>
      <c r="M24" s="6"/>
    </row>
    <row r="25" spans="1:13" s="13" customFormat="1" ht="15.75" x14ac:dyDescent="0.25">
      <c r="A25" s="14" t="e">
        <f>#REF!&amp;"+1"</f>
        <v>#REF!</v>
      </c>
      <c r="B25" s="14" t="e">
        <f>#REF!&amp;"+2"</f>
        <v>#REF!</v>
      </c>
      <c r="C25" s="14" t="e">
        <f>#REF!&amp;"+3"</f>
        <v>#REF!</v>
      </c>
      <c r="D25" s="14" t="e">
        <f>#REF!&amp;"+4"</f>
        <v>#REF!</v>
      </c>
      <c r="E25" s="9">
        <v>22</v>
      </c>
      <c r="F25" s="7" t="s">
        <v>201</v>
      </c>
      <c r="G25" s="7" t="s">
        <v>15</v>
      </c>
      <c r="H25" s="7" t="s">
        <v>208</v>
      </c>
      <c r="I25" s="12">
        <v>160</v>
      </c>
      <c r="J25" s="12">
        <v>100</v>
      </c>
      <c r="K25" s="6">
        <v>288</v>
      </c>
      <c r="L25" s="6">
        <v>180</v>
      </c>
      <c r="M25" s="11">
        <v>1.8</v>
      </c>
    </row>
    <row r="26" spans="1:13" s="13" customFormat="1" ht="80.25" customHeight="1" x14ac:dyDescent="0.25">
      <c r="A26" s="14"/>
      <c r="B26" s="14"/>
      <c r="C26" s="14"/>
      <c r="D26" s="14"/>
      <c r="E26" s="9">
        <v>23</v>
      </c>
      <c r="F26" s="8" t="s">
        <v>207</v>
      </c>
      <c r="G26" s="8"/>
      <c r="H26" s="8"/>
      <c r="I26" s="7"/>
      <c r="J26" s="7"/>
      <c r="K26" s="6">
        <v>196</v>
      </c>
      <c r="L26" s="6">
        <v>112</v>
      </c>
      <c r="M26" s="6"/>
    </row>
    <row r="27" spans="1:13" s="13" customFormat="1" ht="80.25" customHeight="1" x14ac:dyDescent="0.25">
      <c r="A27" s="14"/>
      <c r="B27" s="14"/>
      <c r="C27" s="14"/>
      <c r="D27" s="14"/>
      <c r="E27" s="9">
        <v>24</v>
      </c>
      <c r="F27" s="8" t="s">
        <v>206</v>
      </c>
      <c r="G27" s="8"/>
      <c r="H27" s="8"/>
      <c r="I27" s="7"/>
      <c r="J27" s="7"/>
      <c r="K27" s="6">
        <v>144</v>
      </c>
      <c r="L27" s="6">
        <v>84</v>
      </c>
      <c r="M27" s="6"/>
    </row>
    <row r="28" spans="1:13" s="13" customFormat="1" ht="80.25" customHeight="1" x14ac:dyDescent="0.25">
      <c r="A28" s="14"/>
      <c r="B28" s="14"/>
      <c r="C28" s="14"/>
      <c r="D28" s="14"/>
      <c r="E28" s="9">
        <v>25</v>
      </c>
      <c r="F28" s="8" t="s">
        <v>205</v>
      </c>
      <c r="G28" s="8"/>
      <c r="H28" s="8"/>
      <c r="I28" s="7"/>
      <c r="J28" s="7"/>
      <c r="K28" s="6">
        <v>110.00000000000001</v>
      </c>
      <c r="L28" s="6">
        <v>66</v>
      </c>
      <c r="M28" s="6"/>
    </row>
    <row r="29" spans="1:13" s="13" customFormat="1" ht="80.25" customHeight="1" x14ac:dyDescent="0.25">
      <c r="A29" s="14"/>
      <c r="B29" s="14"/>
      <c r="C29" s="14"/>
      <c r="D29" s="14"/>
      <c r="E29" s="9">
        <v>26</v>
      </c>
      <c r="F29" s="8" t="s">
        <v>204</v>
      </c>
      <c r="G29" s="8"/>
      <c r="H29" s="8"/>
      <c r="I29" s="7"/>
      <c r="J29" s="7"/>
      <c r="K29" s="6">
        <v>196</v>
      </c>
      <c r="L29" s="6">
        <v>112</v>
      </c>
      <c r="M29" s="6"/>
    </row>
    <row r="30" spans="1:13" s="13" customFormat="1" ht="80.25" customHeight="1" x14ac:dyDescent="0.25">
      <c r="A30" s="14"/>
      <c r="B30" s="14"/>
      <c r="C30" s="14"/>
      <c r="D30" s="14"/>
      <c r="E30" s="9">
        <v>27</v>
      </c>
      <c r="F30" s="8" t="s">
        <v>203</v>
      </c>
      <c r="G30" s="8"/>
      <c r="H30" s="8"/>
      <c r="I30" s="7"/>
      <c r="J30" s="7"/>
      <c r="K30" s="6">
        <v>144</v>
      </c>
      <c r="L30" s="6">
        <v>84</v>
      </c>
      <c r="M30" s="6"/>
    </row>
    <row r="31" spans="1:13" s="13" customFormat="1" ht="80.25" customHeight="1" x14ac:dyDescent="0.25">
      <c r="A31" s="14"/>
      <c r="B31" s="14"/>
      <c r="C31" s="14"/>
      <c r="D31" s="14"/>
      <c r="E31" s="9">
        <v>28</v>
      </c>
      <c r="F31" s="8" t="s">
        <v>202</v>
      </c>
      <c r="G31" s="8"/>
      <c r="H31" s="8"/>
      <c r="I31" s="7"/>
      <c r="J31" s="7"/>
      <c r="K31" s="6">
        <v>110.00000000000001</v>
      </c>
      <c r="L31" s="6">
        <v>66</v>
      </c>
      <c r="M31" s="6"/>
    </row>
    <row r="32" spans="1:13" s="15" customFormat="1" ht="15.75" x14ac:dyDescent="0.25">
      <c r="A32" s="16" t="e">
        <f>#REF!&amp;"+1"</f>
        <v>#REF!</v>
      </c>
      <c r="B32" s="16" t="e">
        <f>#REF!&amp;"+2"</f>
        <v>#REF!</v>
      </c>
      <c r="C32" s="16" t="e">
        <f>#REF!&amp;"+3"</f>
        <v>#REF!</v>
      </c>
      <c r="D32" s="16" t="e">
        <f>#REF!&amp;"+4"</f>
        <v>#REF!</v>
      </c>
      <c r="E32" s="9">
        <v>29</v>
      </c>
      <c r="F32" s="7" t="s">
        <v>201</v>
      </c>
      <c r="G32" s="7" t="s">
        <v>200</v>
      </c>
      <c r="H32" s="7" t="s">
        <v>199</v>
      </c>
      <c r="I32" s="12">
        <v>160</v>
      </c>
      <c r="J32" s="12">
        <v>100</v>
      </c>
      <c r="K32" s="6">
        <v>288</v>
      </c>
      <c r="L32" s="6">
        <v>180</v>
      </c>
      <c r="M32" s="11">
        <v>1.8</v>
      </c>
    </row>
    <row r="33" spans="1:13" s="15" customFormat="1" ht="80.25" customHeight="1" x14ac:dyDescent="0.25">
      <c r="A33" s="16"/>
      <c r="B33" s="16"/>
      <c r="C33" s="16"/>
      <c r="D33" s="16"/>
      <c r="E33" s="9">
        <v>30</v>
      </c>
      <c r="F33" s="8" t="s">
        <v>198</v>
      </c>
      <c r="G33" s="8"/>
      <c r="H33" s="8"/>
      <c r="I33" s="7"/>
      <c r="J33" s="7"/>
      <c r="K33" s="6">
        <v>196</v>
      </c>
      <c r="L33" s="6">
        <v>112</v>
      </c>
      <c r="M33" s="6"/>
    </row>
    <row r="34" spans="1:13" s="15" customFormat="1" ht="80.25" customHeight="1" x14ac:dyDescent="0.25">
      <c r="A34" s="16"/>
      <c r="B34" s="16"/>
      <c r="C34" s="16"/>
      <c r="D34" s="16"/>
      <c r="E34" s="9">
        <v>31</v>
      </c>
      <c r="F34" s="8" t="s">
        <v>197</v>
      </c>
      <c r="G34" s="8"/>
      <c r="H34" s="8"/>
      <c r="I34" s="7"/>
      <c r="J34" s="7"/>
      <c r="K34" s="6">
        <v>144</v>
      </c>
      <c r="L34" s="6">
        <v>84</v>
      </c>
      <c r="M34" s="6"/>
    </row>
    <row r="35" spans="1:13" s="15" customFormat="1" ht="80.25" customHeight="1" x14ac:dyDescent="0.25">
      <c r="A35" s="16"/>
      <c r="B35" s="16"/>
      <c r="C35" s="16"/>
      <c r="D35" s="16"/>
      <c r="E35" s="9">
        <v>32</v>
      </c>
      <c r="F35" s="8" t="s">
        <v>196</v>
      </c>
      <c r="G35" s="8"/>
      <c r="H35" s="8"/>
      <c r="I35" s="7"/>
      <c r="J35" s="7"/>
      <c r="K35" s="6">
        <v>110.00000000000001</v>
      </c>
      <c r="L35" s="6">
        <v>66</v>
      </c>
      <c r="M35" s="6"/>
    </row>
    <row r="36" spans="1:13" s="15" customFormat="1" ht="80.25" customHeight="1" x14ac:dyDescent="0.25">
      <c r="A36" s="16"/>
      <c r="B36" s="16"/>
      <c r="C36" s="16"/>
      <c r="D36" s="16"/>
      <c r="E36" s="9">
        <v>33</v>
      </c>
      <c r="F36" s="8" t="s">
        <v>195</v>
      </c>
      <c r="G36" s="8"/>
      <c r="H36" s="8"/>
      <c r="I36" s="7"/>
      <c r="J36" s="7"/>
      <c r="K36" s="6">
        <v>196</v>
      </c>
      <c r="L36" s="6">
        <v>112</v>
      </c>
      <c r="M36" s="6"/>
    </row>
    <row r="37" spans="1:13" s="15" customFormat="1" ht="80.25" customHeight="1" x14ac:dyDescent="0.25">
      <c r="A37" s="16"/>
      <c r="B37" s="16"/>
      <c r="C37" s="16"/>
      <c r="D37" s="16"/>
      <c r="E37" s="9">
        <v>34</v>
      </c>
      <c r="F37" s="8" t="s">
        <v>194</v>
      </c>
      <c r="G37" s="8"/>
      <c r="H37" s="8"/>
      <c r="I37" s="7"/>
      <c r="J37" s="7"/>
      <c r="K37" s="6">
        <v>144</v>
      </c>
      <c r="L37" s="6">
        <v>84</v>
      </c>
      <c r="M37" s="6"/>
    </row>
    <row r="38" spans="1:13" s="15" customFormat="1" ht="80.25" customHeight="1" x14ac:dyDescent="0.25">
      <c r="A38" s="16"/>
      <c r="B38" s="16"/>
      <c r="C38" s="16"/>
      <c r="D38" s="16"/>
      <c r="E38" s="9">
        <v>35</v>
      </c>
      <c r="F38" s="8" t="s">
        <v>193</v>
      </c>
      <c r="G38" s="8"/>
      <c r="H38" s="8"/>
      <c r="I38" s="7"/>
      <c r="J38" s="7"/>
      <c r="K38" s="6">
        <v>110.00000000000001</v>
      </c>
      <c r="L38" s="6">
        <v>66</v>
      </c>
      <c r="M38" s="6"/>
    </row>
    <row r="39" spans="1:13" s="15" customFormat="1" ht="15.75" x14ac:dyDescent="0.25">
      <c r="A39" s="16" t="e">
        <f>#REF!&amp;"+1"</f>
        <v>#REF!</v>
      </c>
      <c r="B39" s="16" t="e">
        <f>#REF!&amp;"+2"</f>
        <v>#REF!</v>
      </c>
      <c r="C39" s="16" t="e">
        <f>#REF!&amp;"+3"</f>
        <v>#REF!</v>
      </c>
      <c r="D39" s="16" t="e">
        <f>#REF!&amp;"+4"</f>
        <v>#REF!</v>
      </c>
      <c r="E39" s="9">
        <v>36</v>
      </c>
      <c r="F39" s="7" t="s">
        <v>112</v>
      </c>
      <c r="G39" s="7" t="s">
        <v>192</v>
      </c>
      <c r="H39" s="7" t="s">
        <v>191</v>
      </c>
      <c r="I39" s="12">
        <v>170</v>
      </c>
      <c r="J39" s="12">
        <v>120</v>
      </c>
      <c r="K39" s="6">
        <v>306</v>
      </c>
      <c r="L39" s="6">
        <v>216</v>
      </c>
      <c r="M39" s="11">
        <v>1.8</v>
      </c>
    </row>
    <row r="40" spans="1:13" s="15" customFormat="1" ht="80.25" customHeight="1" x14ac:dyDescent="0.25">
      <c r="A40" s="16"/>
      <c r="B40" s="16"/>
      <c r="C40" s="16"/>
      <c r="D40" s="16"/>
      <c r="E40" s="9">
        <v>37</v>
      </c>
      <c r="F40" s="8" t="s">
        <v>190</v>
      </c>
      <c r="G40" s="8"/>
      <c r="H40" s="8"/>
      <c r="I40" s="7"/>
      <c r="J40" s="7"/>
      <c r="K40" s="6">
        <v>210</v>
      </c>
      <c r="L40" s="6">
        <v>140</v>
      </c>
      <c r="M40" s="6"/>
    </row>
    <row r="41" spans="1:13" s="15" customFormat="1" ht="80.25" customHeight="1" x14ac:dyDescent="0.25">
      <c r="A41" s="16"/>
      <c r="B41" s="16"/>
      <c r="C41" s="16"/>
      <c r="D41" s="16"/>
      <c r="E41" s="9">
        <v>38</v>
      </c>
      <c r="F41" s="8" t="s">
        <v>189</v>
      </c>
      <c r="G41" s="8"/>
      <c r="H41" s="8"/>
      <c r="I41" s="7"/>
      <c r="J41" s="7"/>
      <c r="K41" s="6">
        <v>162</v>
      </c>
      <c r="L41" s="6">
        <v>108</v>
      </c>
      <c r="M41" s="6"/>
    </row>
    <row r="42" spans="1:13" s="15" customFormat="1" ht="80.25" customHeight="1" x14ac:dyDescent="0.25">
      <c r="A42" s="16"/>
      <c r="B42" s="16"/>
      <c r="C42" s="16"/>
      <c r="D42" s="16"/>
      <c r="E42" s="9">
        <v>39</v>
      </c>
      <c r="F42" s="8" t="s">
        <v>188</v>
      </c>
      <c r="G42" s="8"/>
      <c r="H42" s="8"/>
      <c r="I42" s="7"/>
      <c r="J42" s="7"/>
      <c r="K42" s="6">
        <v>132</v>
      </c>
      <c r="L42" s="6">
        <v>88</v>
      </c>
      <c r="M42" s="6"/>
    </row>
    <row r="43" spans="1:13" s="15" customFormat="1" ht="80.25" customHeight="1" x14ac:dyDescent="0.25">
      <c r="A43" s="16"/>
      <c r="B43" s="16"/>
      <c r="C43" s="16"/>
      <c r="D43" s="16"/>
      <c r="E43" s="9">
        <v>40</v>
      </c>
      <c r="F43" s="8" t="s">
        <v>187</v>
      </c>
      <c r="G43" s="8"/>
      <c r="H43" s="8"/>
      <c r="I43" s="7"/>
      <c r="J43" s="7"/>
      <c r="K43" s="6">
        <v>210</v>
      </c>
      <c r="L43" s="6">
        <v>140</v>
      </c>
      <c r="M43" s="6"/>
    </row>
    <row r="44" spans="1:13" s="15" customFormat="1" ht="80.25" customHeight="1" x14ac:dyDescent="0.25">
      <c r="A44" s="16"/>
      <c r="B44" s="16"/>
      <c r="C44" s="16"/>
      <c r="D44" s="16"/>
      <c r="E44" s="9">
        <v>41</v>
      </c>
      <c r="F44" s="8" t="s">
        <v>186</v>
      </c>
      <c r="G44" s="8"/>
      <c r="H44" s="8"/>
      <c r="I44" s="7"/>
      <c r="J44" s="7"/>
      <c r="K44" s="6">
        <v>162</v>
      </c>
      <c r="L44" s="6">
        <v>108</v>
      </c>
      <c r="M44" s="6"/>
    </row>
    <row r="45" spans="1:13" s="15" customFormat="1" ht="80.25" customHeight="1" x14ac:dyDescent="0.25">
      <c r="A45" s="16"/>
      <c r="B45" s="16"/>
      <c r="C45" s="16"/>
      <c r="D45" s="16"/>
      <c r="E45" s="9">
        <v>42</v>
      </c>
      <c r="F45" s="8" t="s">
        <v>185</v>
      </c>
      <c r="G45" s="8"/>
      <c r="H45" s="8"/>
      <c r="I45" s="7"/>
      <c r="J45" s="7"/>
      <c r="K45" s="6">
        <v>132</v>
      </c>
      <c r="L45" s="6">
        <v>88</v>
      </c>
      <c r="M45" s="6"/>
    </row>
    <row r="46" spans="1:13" s="15" customFormat="1" ht="15.75" x14ac:dyDescent="0.25">
      <c r="A46" s="16" t="e">
        <f>#REF!&amp;"+1"</f>
        <v>#REF!</v>
      </c>
      <c r="B46" s="16" t="e">
        <f>#REF!&amp;"+2"</f>
        <v>#REF!</v>
      </c>
      <c r="C46" s="16" t="e">
        <f>#REF!&amp;"+3"</f>
        <v>#REF!</v>
      </c>
      <c r="D46" s="16" t="e">
        <f>#REF!&amp;"+4"</f>
        <v>#REF!</v>
      </c>
      <c r="E46" s="9">
        <v>43</v>
      </c>
      <c r="F46" s="7" t="s">
        <v>112</v>
      </c>
      <c r="G46" s="7" t="s">
        <v>184</v>
      </c>
      <c r="H46" s="7" t="s">
        <v>183</v>
      </c>
      <c r="I46" s="12">
        <v>170</v>
      </c>
      <c r="J46" s="12">
        <v>120</v>
      </c>
      <c r="K46" s="6">
        <v>306</v>
      </c>
      <c r="L46" s="6">
        <v>216</v>
      </c>
      <c r="M46" s="11">
        <v>1.8</v>
      </c>
    </row>
    <row r="47" spans="1:13" s="15" customFormat="1" ht="80.25" customHeight="1" x14ac:dyDescent="0.25">
      <c r="A47" s="16"/>
      <c r="B47" s="16"/>
      <c r="C47" s="16"/>
      <c r="D47" s="16"/>
      <c r="E47" s="9">
        <v>44</v>
      </c>
      <c r="F47" s="8" t="s">
        <v>182</v>
      </c>
      <c r="G47" s="8"/>
      <c r="H47" s="8"/>
      <c r="I47" s="7"/>
      <c r="J47" s="7"/>
      <c r="K47" s="6">
        <v>210</v>
      </c>
      <c r="L47" s="6">
        <v>140</v>
      </c>
      <c r="M47" s="6"/>
    </row>
    <row r="48" spans="1:13" s="15" customFormat="1" ht="80.25" customHeight="1" x14ac:dyDescent="0.25">
      <c r="A48" s="16"/>
      <c r="B48" s="16"/>
      <c r="C48" s="16"/>
      <c r="D48" s="16"/>
      <c r="E48" s="9">
        <v>45</v>
      </c>
      <c r="F48" s="8" t="s">
        <v>181</v>
      </c>
      <c r="G48" s="8"/>
      <c r="H48" s="8"/>
      <c r="I48" s="7"/>
      <c r="J48" s="7"/>
      <c r="K48" s="6">
        <v>162</v>
      </c>
      <c r="L48" s="6">
        <v>108</v>
      </c>
      <c r="M48" s="6"/>
    </row>
    <row r="49" spans="1:13" s="15" customFormat="1" ht="80.25" customHeight="1" x14ac:dyDescent="0.25">
      <c r="A49" s="16"/>
      <c r="B49" s="16"/>
      <c r="C49" s="16"/>
      <c r="D49" s="16"/>
      <c r="E49" s="9">
        <v>46</v>
      </c>
      <c r="F49" s="8" t="s">
        <v>180</v>
      </c>
      <c r="G49" s="8"/>
      <c r="H49" s="8"/>
      <c r="I49" s="7"/>
      <c r="J49" s="7"/>
      <c r="K49" s="6">
        <v>132</v>
      </c>
      <c r="L49" s="6">
        <v>88</v>
      </c>
      <c r="M49" s="6"/>
    </row>
    <row r="50" spans="1:13" s="15" customFormat="1" ht="80.25" customHeight="1" x14ac:dyDescent="0.25">
      <c r="A50" s="16"/>
      <c r="B50" s="16"/>
      <c r="C50" s="16"/>
      <c r="D50" s="16"/>
      <c r="E50" s="9">
        <v>47</v>
      </c>
      <c r="F50" s="8" t="s">
        <v>179</v>
      </c>
      <c r="G50" s="8"/>
      <c r="H50" s="8"/>
      <c r="I50" s="7"/>
      <c r="J50" s="7"/>
      <c r="K50" s="6">
        <v>210</v>
      </c>
      <c r="L50" s="6">
        <v>140</v>
      </c>
      <c r="M50" s="6"/>
    </row>
    <row r="51" spans="1:13" s="15" customFormat="1" ht="80.25" customHeight="1" x14ac:dyDescent="0.25">
      <c r="A51" s="16"/>
      <c r="B51" s="16"/>
      <c r="C51" s="16"/>
      <c r="D51" s="16"/>
      <c r="E51" s="9">
        <v>48</v>
      </c>
      <c r="F51" s="8" t="s">
        <v>178</v>
      </c>
      <c r="G51" s="8"/>
      <c r="H51" s="8"/>
      <c r="I51" s="7"/>
      <c r="J51" s="7"/>
      <c r="K51" s="6">
        <v>162</v>
      </c>
      <c r="L51" s="6">
        <v>108</v>
      </c>
      <c r="M51" s="6"/>
    </row>
    <row r="52" spans="1:13" s="15" customFormat="1" ht="80.25" customHeight="1" x14ac:dyDescent="0.25">
      <c r="A52" s="16"/>
      <c r="B52" s="16"/>
      <c r="C52" s="16"/>
      <c r="D52" s="16"/>
      <c r="E52" s="9">
        <v>49</v>
      </c>
      <c r="F52" s="8" t="s">
        <v>177</v>
      </c>
      <c r="G52" s="8"/>
      <c r="H52" s="8"/>
      <c r="I52" s="7"/>
      <c r="J52" s="7"/>
      <c r="K52" s="6">
        <v>132</v>
      </c>
      <c r="L52" s="6">
        <v>88</v>
      </c>
      <c r="M52" s="6"/>
    </row>
    <row r="53" spans="1:13" s="15" customFormat="1" ht="15.75" x14ac:dyDescent="0.25">
      <c r="A53" s="16" t="e">
        <f>#REF!&amp;"+1"</f>
        <v>#REF!</v>
      </c>
      <c r="B53" s="16" t="e">
        <f>#REF!&amp;"+2"</f>
        <v>#REF!</v>
      </c>
      <c r="C53" s="16" t="e">
        <f>#REF!&amp;"+3"</f>
        <v>#REF!</v>
      </c>
      <c r="D53" s="16" t="e">
        <f>#REF!&amp;"+4"</f>
        <v>#REF!</v>
      </c>
      <c r="E53" s="9">
        <v>50</v>
      </c>
      <c r="F53" s="7" t="s">
        <v>112</v>
      </c>
      <c r="G53" s="7" t="s">
        <v>176</v>
      </c>
      <c r="H53" s="7" t="s">
        <v>175</v>
      </c>
      <c r="I53" s="12">
        <v>170</v>
      </c>
      <c r="J53" s="12">
        <v>120</v>
      </c>
      <c r="K53" s="6">
        <v>306</v>
      </c>
      <c r="L53" s="6">
        <v>216</v>
      </c>
      <c r="M53" s="11">
        <v>1.8</v>
      </c>
    </row>
    <row r="54" spans="1:13" s="15" customFormat="1" ht="80.25" customHeight="1" x14ac:dyDescent="0.25">
      <c r="A54" s="16"/>
      <c r="B54" s="16"/>
      <c r="C54" s="16"/>
      <c r="D54" s="16"/>
      <c r="E54" s="9">
        <v>51</v>
      </c>
      <c r="F54" s="8" t="s">
        <v>174</v>
      </c>
      <c r="G54" s="8"/>
      <c r="H54" s="8"/>
      <c r="I54" s="7"/>
      <c r="J54" s="7"/>
      <c r="K54" s="6">
        <v>210</v>
      </c>
      <c r="L54" s="6">
        <v>140</v>
      </c>
      <c r="M54" s="6"/>
    </row>
    <row r="55" spans="1:13" s="15" customFormat="1" ht="80.25" customHeight="1" x14ac:dyDescent="0.25">
      <c r="A55" s="16"/>
      <c r="B55" s="16"/>
      <c r="C55" s="16"/>
      <c r="D55" s="16"/>
      <c r="E55" s="9">
        <v>52</v>
      </c>
      <c r="F55" s="8" t="s">
        <v>173</v>
      </c>
      <c r="G55" s="8"/>
      <c r="H55" s="8"/>
      <c r="I55" s="7"/>
      <c r="J55" s="7"/>
      <c r="K55" s="6">
        <v>162</v>
      </c>
      <c r="L55" s="6">
        <v>108</v>
      </c>
      <c r="M55" s="6"/>
    </row>
    <row r="56" spans="1:13" s="15" customFormat="1" ht="80.25" customHeight="1" x14ac:dyDescent="0.25">
      <c r="A56" s="16"/>
      <c r="B56" s="16"/>
      <c r="C56" s="16"/>
      <c r="D56" s="16"/>
      <c r="E56" s="9">
        <v>53</v>
      </c>
      <c r="F56" s="8" t="s">
        <v>172</v>
      </c>
      <c r="G56" s="8"/>
      <c r="H56" s="8"/>
      <c r="I56" s="7"/>
      <c r="J56" s="7"/>
      <c r="K56" s="6">
        <v>132</v>
      </c>
      <c r="L56" s="6">
        <v>88</v>
      </c>
      <c r="M56" s="6"/>
    </row>
    <row r="57" spans="1:13" s="15" customFormat="1" ht="80.25" customHeight="1" x14ac:dyDescent="0.25">
      <c r="A57" s="16"/>
      <c r="B57" s="16"/>
      <c r="C57" s="16"/>
      <c r="D57" s="16"/>
      <c r="E57" s="9">
        <v>54</v>
      </c>
      <c r="F57" s="8" t="s">
        <v>171</v>
      </c>
      <c r="G57" s="8"/>
      <c r="H57" s="8"/>
      <c r="I57" s="7"/>
      <c r="J57" s="7"/>
      <c r="K57" s="6">
        <v>210</v>
      </c>
      <c r="L57" s="6">
        <v>140</v>
      </c>
      <c r="M57" s="6"/>
    </row>
    <row r="58" spans="1:13" s="15" customFormat="1" ht="80.25" customHeight="1" x14ac:dyDescent="0.25">
      <c r="A58" s="16"/>
      <c r="B58" s="16"/>
      <c r="C58" s="16"/>
      <c r="D58" s="16"/>
      <c r="E58" s="9">
        <v>55</v>
      </c>
      <c r="F58" s="8" t="s">
        <v>170</v>
      </c>
      <c r="G58" s="8"/>
      <c r="H58" s="8"/>
      <c r="I58" s="7"/>
      <c r="J58" s="7"/>
      <c r="K58" s="6">
        <v>162</v>
      </c>
      <c r="L58" s="6">
        <v>108</v>
      </c>
      <c r="M58" s="6"/>
    </row>
    <row r="59" spans="1:13" s="15" customFormat="1" ht="80.25" customHeight="1" x14ac:dyDescent="0.25">
      <c r="A59" s="16"/>
      <c r="B59" s="16"/>
      <c r="C59" s="16"/>
      <c r="D59" s="16"/>
      <c r="E59" s="9">
        <v>56</v>
      </c>
      <c r="F59" s="8" t="s">
        <v>169</v>
      </c>
      <c r="G59" s="8"/>
      <c r="H59" s="8"/>
      <c r="I59" s="7"/>
      <c r="J59" s="7"/>
      <c r="K59" s="6">
        <v>132</v>
      </c>
      <c r="L59" s="6">
        <v>88</v>
      </c>
      <c r="M59" s="6"/>
    </row>
    <row r="60" spans="1:13" s="15" customFormat="1" ht="15.75" x14ac:dyDescent="0.25">
      <c r="A60" s="16" t="e">
        <f>#REF!&amp;"+1"</f>
        <v>#REF!</v>
      </c>
      <c r="B60" s="16" t="e">
        <f>#REF!&amp;"+2"</f>
        <v>#REF!</v>
      </c>
      <c r="C60" s="16" t="e">
        <f>#REF!&amp;"+3"</f>
        <v>#REF!</v>
      </c>
      <c r="D60" s="16" t="e">
        <f>#REF!&amp;"+4"</f>
        <v>#REF!</v>
      </c>
      <c r="E60" s="9">
        <v>57</v>
      </c>
      <c r="F60" s="7" t="s">
        <v>112</v>
      </c>
      <c r="G60" s="7" t="s">
        <v>168</v>
      </c>
      <c r="H60" s="7" t="s">
        <v>161</v>
      </c>
      <c r="I60" s="12">
        <v>165</v>
      </c>
      <c r="J60" s="12">
        <v>110</v>
      </c>
      <c r="K60" s="6">
        <v>297</v>
      </c>
      <c r="L60" s="6">
        <v>198</v>
      </c>
      <c r="M60" s="11">
        <v>1.8</v>
      </c>
    </row>
    <row r="61" spans="1:13" s="15" customFormat="1" ht="80.25" customHeight="1" x14ac:dyDescent="0.25">
      <c r="A61" s="16"/>
      <c r="B61" s="16"/>
      <c r="C61" s="16"/>
      <c r="D61" s="16"/>
      <c r="E61" s="9">
        <v>58</v>
      </c>
      <c r="F61" s="8" t="s">
        <v>167</v>
      </c>
      <c r="G61" s="8"/>
      <c r="H61" s="8"/>
      <c r="I61" s="7"/>
      <c r="J61" s="7"/>
      <c r="K61" s="6">
        <v>203</v>
      </c>
      <c r="L61" s="6">
        <v>125.99999999999999</v>
      </c>
      <c r="M61" s="6"/>
    </row>
    <row r="62" spans="1:13" s="15" customFormat="1" ht="80.25" customHeight="1" x14ac:dyDescent="0.25">
      <c r="A62" s="16"/>
      <c r="B62" s="16"/>
      <c r="C62" s="16"/>
      <c r="D62" s="16"/>
      <c r="E62" s="9">
        <v>59</v>
      </c>
      <c r="F62" s="8" t="s">
        <v>166</v>
      </c>
      <c r="G62" s="8"/>
      <c r="H62" s="8"/>
      <c r="I62" s="7"/>
      <c r="J62" s="7"/>
      <c r="K62" s="6">
        <v>156</v>
      </c>
      <c r="L62" s="6">
        <v>96</v>
      </c>
      <c r="M62" s="6"/>
    </row>
    <row r="63" spans="1:13" s="15" customFormat="1" ht="80.25" customHeight="1" x14ac:dyDescent="0.25">
      <c r="A63" s="16"/>
      <c r="B63" s="16"/>
      <c r="C63" s="16"/>
      <c r="D63" s="16"/>
      <c r="E63" s="9">
        <v>60</v>
      </c>
      <c r="F63" s="8" t="s">
        <v>165</v>
      </c>
      <c r="G63" s="8"/>
      <c r="H63" s="8"/>
      <c r="I63" s="7"/>
      <c r="J63" s="7"/>
      <c r="K63" s="6">
        <v>121.00000000000001</v>
      </c>
      <c r="L63" s="6">
        <v>77</v>
      </c>
      <c r="M63" s="6"/>
    </row>
    <row r="64" spans="1:13" s="15" customFormat="1" ht="80.25" customHeight="1" x14ac:dyDescent="0.25">
      <c r="A64" s="16"/>
      <c r="B64" s="16"/>
      <c r="C64" s="16"/>
      <c r="D64" s="16"/>
      <c r="E64" s="9">
        <v>61</v>
      </c>
      <c r="F64" s="8" t="s">
        <v>164</v>
      </c>
      <c r="G64" s="8"/>
      <c r="H64" s="8"/>
      <c r="I64" s="7"/>
      <c r="J64" s="7"/>
      <c r="K64" s="6">
        <v>203</v>
      </c>
      <c r="L64" s="6">
        <v>125.99999999999999</v>
      </c>
      <c r="M64" s="6"/>
    </row>
    <row r="65" spans="1:13" s="15" customFormat="1" ht="80.25" customHeight="1" x14ac:dyDescent="0.25">
      <c r="A65" s="16"/>
      <c r="B65" s="16"/>
      <c r="C65" s="16"/>
      <c r="D65" s="16"/>
      <c r="E65" s="9">
        <v>62</v>
      </c>
      <c r="F65" s="8" t="s">
        <v>163</v>
      </c>
      <c r="G65" s="8"/>
      <c r="H65" s="8"/>
      <c r="I65" s="7"/>
      <c r="J65" s="7"/>
      <c r="K65" s="6">
        <v>156</v>
      </c>
      <c r="L65" s="6">
        <v>96</v>
      </c>
      <c r="M65" s="6"/>
    </row>
    <row r="66" spans="1:13" s="15" customFormat="1" ht="80.25" customHeight="1" x14ac:dyDescent="0.25">
      <c r="A66" s="16"/>
      <c r="B66" s="16"/>
      <c r="C66" s="16"/>
      <c r="D66" s="16"/>
      <c r="E66" s="9">
        <v>63</v>
      </c>
      <c r="F66" s="8" t="s">
        <v>162</v>
      </c>
      <c r="G66" s="8"/>
      <c r="H66" s="8"/>
      <c r="I66" s="7"/>
      <c r="J66" s="7"/>
      <c r="K66" s="6">
        <v>121.00000000000001</v>
      </c>
      <c r="L66" s="6">
        <v>77</v>
      </c>
      <c r="M66" s="6"/>
    </row>
    <row r="67" spans="1:13" s="13" customFormat="1" ht="31.5" x14ac:dyDescent="0.25">
      <c r="A67" s="14" t="e">
        <f>#REF!&amp;"+1"</f>
        <v>#REF!</v>
      </c>
      <c r="B67" s="14" t="e">
        <f>#REF!&amp;"+2"</f>
        <v>#REF!</v>
      </c>
      <c r="C67" s="14" t="e">
        <f>#REF!&amp;"+3"</f>
        <v>#REF!</v>
      </c>
      <c r="D67" s="14" t="e">
        <f>#REF!&amp;"+4"</f>
        <v>#REF!</v>
      </c>
      <c r="E67" s="9">
        <v>64</v>
      </c>
      <c r="F67" s="7" t="s">
        <v>112</v>
      </c>
      <c r="G67" s="7" t="s">
        <v>161</v>
      </c>
      <c r="H67" s="7" t="s">
        <v>160</v>
      </c>
      <c r="I67" s="12">
        <v>165</v>
      </c>
      <c r="J67" s="12">
        <v>110</v>
      </c>
      <c r="K67" s="6">
        <v>297</v>
      </c>
      <c r="L67" s="6">
        <v>198</v>
      </c>
      <c r="M67" s="11">
        <v>1.8</v>
      </c>
    </row>
    <row r="68" spans="1:13" s="13" customFormat="1" ht="80.25" customHeight="1" x14ac:dyDescent="0.25">
      <c r="A68" s="14"/>
      <c r="B68" s="14"/>
      <c r="C68" s="14"/>
      <c r="D68" s="14"/>
      <c r="E68" s="9">
        <v>65</v>
      </c>
      <c r="F68" s="8" t="s">
        <v>159</v>
      </c>
      <c r="G68" s="8"/>
      <c r="H68" s="8"/>
      <c r="I68" s="7"/>
      <c r="J68" s="7"/>
      <c r="K68" s="6">
        <v>203</v>
      </c>
      <c r="L68" s="6">
        <v>125.99999999999999</v>
      </c>
      <c r="M68" s="6"/>
    </row>
    <row r="69" spans="1:13" s="13" customFormat="1" ht="80.25" customHeight="1" x14ac:dyDescent="0.25">
      <c r="A69" s="14"/>
      <c r="B69" s="14"/>
      <c r="C69" s="14"/>
      <c r="D69" s="14"/>
      <c r="E69" s="9">
        <v>66</v>
      </c>
      <c r="F69" s="8" t="s">
        <v>158</v>
      </c>
      <c r="G69" s="8"/>
      <c r="H69" s="8"/>
      <c r="I69" s="7"/>
      <c r="J69" s="7"/>
      <c r="K69" s="6">
        <v>156</v>
      </c>
      <c r="L69" s="6">
        <v>96</v>
      </c>
      <c r="M69" s="6"/>
    </row>
    <row r="70" spans="1:13" s="13" customFormat="1" ht="80.25" customHeight="1" x14ac:dyDescent="0.25">
      <c r="A70" s="14"/>
      <c r="B70" s="14"/>
      <c r="C70" s="14"/>
      <c r="D70" s="14"/>
      <c r="E70" s="9">
        <v>67</v>
      </c>
      <c r="F70" s="8" t="s">
        <v>157</v>
      </c>
      <c r="G70" s="8"/>
      <c r="H70" s="8"/>
      <c r="I70" s="7"/>
      <c r="J70" s="7"/>
      <c r="K70" s="6">
        <v>121.00000000000001</v>
      </c>
      <c r="L70" s="6">
        <v>77</v>
      </c>
      <c r="M70" s="6"/>
    </row>
    <row r="71" spans="1:13" s="13" customFormat="1" ht="80.25" customHeight="1" x14ac:dyDescent="0.25">
      <c r="A71" s="14"/>
      <c r="B71" s="14"/>
      <c r="C71" s="14"/>
      <c r="D71" s="14"/>
      <c r="E71" s="9">
        <v>68</v>
      </c>
      <c r="F71" s="8" t="s">
        <v>156</v>
      </c>
      <c r="G71" s="8"/>
      <c r="H71" s="8"/>
      <c r="I71" s="7"/>
      <c r="J71" s="7"/>
      <c r="K71" s="6">
        <v>203</v>
      </c>
      <c r="L71" s="6">
        <v>125.99999999999999</v>
      </c>
      <c r="M71" s="6"/>
    </row>
    <row r="72" spans="1:13" s="13" customFormat="1" ht="80.25" customHeight="1" x14ac:dyDescent="0.25">
      <c r="A72" s="14"/>
      <c r="B72" s="14"/>
      <c r="C72" s="14"/>
      <c r="D72" s="14"/>
      <c r="E72" s="9">
        <v>69</v>
      </c>
      <c r="F72" s="8" t="s">
        <v>155</v>
      </c>
      <c r="G72" s="8"/>
      <c r="H72" s="8"/>
      <c r="I72" s="7"/>
      <c r="J72" s="7"/>
      <c r="K72" s="6">
        <v>156</v>
      </c>
      <c r="L72" s="6">
        <v>96</v>
      </c>
      <c r="M72" s="6"/>
    </row>
    <row r="73" spans="1:13" s="13" customFormat="1" ht="80.25" customHeight="1" x14ac:dyDescent="0.25">
      <c r="A73" s="14"/>
      <c r="B73" s="14"/>
      <c r="C73" s="14"/>
      <c r="D73" s="14"/>
      <c r="E73" s="9">
        <v>70</v>
      </c>
      <c r="F73" s="8" t="s">
        <v>154</v>
      </c>
      <c r="G73" s="8"/>
      <c r="H73" s="8"/>
      <c r="I73" s="7"/>
      <c r="J73" s="7"/>
      <c r="K73" s="6">
        <v>121.00000000000001</v>
      </c>
      <c r="L73" s="6">
        <v>77</v>
      </c>
      <c r="M73" s="6"/>
    </row>
    <row r="74" spans="1:13" s="13" customFormat="1" ht="31.5" x14ac:dyDescent="0.25">
      <c r="A74" s="14" t="e">
        <f>#REF!&amp;"+1"</f>
        <v>#REF!</v>
      </c>
      <c r="B74" s="14" t="e">
        <f>#REF!&amp;"+2"</f>
        <v>#REF!</v>
      </c>
      <c r="C74" s="14" t="e">
        <f>#REF!&amp;"+3"</f>
        <v>#REF!</v>
      </c>
      <c r="D74" s="14" t="e">
        <f>#REF!&amp;"+4"</f>
        <v>#REF!</v>
      </c>
      <c r="E74" s="9">
        <v>71</v>
      </c>
      <c r="F74" s="7" t="s">
        <v>112</v>
      </c>
      <c r="G74" s="7" t="s">
        <v>153</v>
      </c>
      <c r="H74" s="7" t="s">
        <v>152</v>
      </c>
      <c r="I74" s="12">
        <v>165</v>
      </c>
      <c r="J74" s="12">
        <v>110</v>
      </c>
      <c r="K74" s="6">
        <v>297</v>
      </c>
      <c r="L74" s="6">
        <v>198</v>
      </c>
      <c r="M74" s="11">
        <v>1.8</v>
      </c>
    </row>
    <row r="75" spans="1:13" s="13" customFormat="1" ht="80.25" customHeight="1" x14ac:dyDescent="0.25">
      <c r="A75" s="14"/>
      <c r="B75" s="14"/>
      <c r="C75" s="14"/>
      <c r="D75" s="14"/>
      <c r="E75" s="9">
        <v>72</v>
      </c>
      <c r="F75" s="8" t="s">
        <v>151</v>
      </c>
      <c r="G75" s="8"/>
      <c r="H75" s="8"/>
      <c r="I75" s="7"/>
      <c r="J75" s="7"/>
      <c r="K75" s="6">
        <v>203</v>
      </c>
      <c r="L75" s="6">
        <v>125.99999999999999</v>
      </c>
      <c r="M75" s="6"/>
    </row>
    <row r="76" spans="1:13" s="13" customFormat="1" ht="80.25" customHeight="1" x14ac:dyDescent="0.25">
      <c r="A76" s="14"/>
      <c r="B76" s="14"/>
      <c r="C76" s="14"/>
      <c r="D76" s="14"/>
      <c r="E76" s="9">
        <v>73</v>
      </c>
      <c r="F76" s="8" t="s">
        <v>150</v>
      </c>
      <c r="G76" s="8"/>
      <c r="H76" s="8"/>
      <c r="I76" s="7"/>
      <c r="J76" s="7"/>
      <c r="K76" s="6">
        <v>156</v>
      </c>
      <c r="L76" s="6">
        <v>96</v>
      </c>
      <c r="M76" s="6"/>
    </row>
    <row r="77" spans="1:13" s="13" customFormat="1" ht="80.25" customHeight="1" x14ac:dyDescent="0.25">
      <c r="A77" s="14"/>
      <c r="B77" s="14"/>
      <c r="C77" s="14"/>
      <c r="D77" s="14"/>
      <c r="E77" s="9">
        <v>74</v>
      </c>
      <c r="F77" s="8" t="s">
        <v>149</v>
      </c>
      <c r="G77" s="8"/>
      <c r="H77" s="8"/>
      <c r="I77" s="7"/>
      <c r="J77" s="7"/>
      <c r="K77" s="6">
        <v>121.00000000000001</v>
      </c>
      <c r="L77" s="6">
        <v>77</v>
      </c>
      <c r="M77" s="6"/>
    </row>
    <row r="78" spans="1:13" s="13" customFormat="1" ht="80.25" customHeight="1" x14ac:dyDescent="0.25">
      <c r="A78" s="14"/>
      <c r="B78" s="14"/>
      <c r="C78" s="14"/>
      <c r="D78" s="14"/>
      <c r="E78" s="9">
        <v>75</v>
      </c>
      <c r="F78" s="8" t="s">
        <v>148</v>
      </c>
      <c r="G78" s="8"/>
      <c r="H78" s="8"/>
      <c r="I78" s="7"/>
      <c r="J78" s="7"/>
      <c r="K78" s="6">
        <v>203</v>
      </c>
      <c r="L78" s="6">
        <v>125.99999999999999</v>
      </c>
      <c r="M78" s="6"/>
    </row>
    <row r="79" spans="1:13" s="13" customFormat="1" ht="80.25" customHeight="1" x14ac:dyDescent="0.25">
      <c r="A79" s="14"/>
      <c r="B79" s="14"/>
      <c r="C79" s="14"/>
      <c r="D79" s="14"/>
      <c r="E79" s="9">
        <v>76</v>
      </c>
      <c r="F79" s="8" t="s">
        <v>147</v>
      </c>
      <c r="G79" s="8"/>
      <c r="H79" s="8"/>
      <c r="I79" s="7"/>
      <c r="J79" s="7"/>
      <c r="K79" s="6">
        <v>156</v>
      </c>
      <c r="L79" s="6">
        <v>96</v>
      </c>
      <c r="M79" s="6"/>
    </row>
    <row r="80" spans="1:13" s="13" customFormat="1" ht="80.25" customHeight="1" x14ac:dyDescent="0.25">
      <c r="A80" s="14"/>
      <c r="B80" s="14"/>
      <c r="C80" s="14"/>
      <c r="D80" s="14"/>
      <c r="E80" s="9">
        <v>77</v>
      </c>
      <c r="F80" s="8" t="s">
        <v>146</v>
      </c>
      <c r="G80" s="8"/>
      <c r="H80" s="8"/>
      <c r="I80" s="7"/>
      <c r="J80" s="7"/>
      <c r="K80" s="6">
        <v>121.00000000000001</v>
      </c>
      <c r="L80" s="6">
        <v>77</v>
      </c>
      <c r="M80" s="6"/>
    </row>
    <row r="81" spans="1:13" s="13" customFormat="1" ht="31.5" x14ac:dyDescent="0.25">
      <c r="A81" s="14" t="e">
        <f>#REF!&amp;"+1"</f>
        <v>#REF!</v>
      </c>
      <c r="B81" s="14" t="e">
        <f>#REF!&amp;"+2"</f>
        <v>#REF!</v>
      </c>
      <c r="C81" s="14" t="e">
        <f>#REF!&amp;"+3"</f>
        <v>#REF!</v>
      </c>
      <c r="D81" s="14" t="e">
        <f>#REF!&amp;"+4"</f>
        <v>#REF!</v>
      </c>
      <c r="E81" s="9">
        <v>78</v>
      </c>
      <c r="F81" s="7" t="s">
        <v>112</v>
      </c>
      <c r="G81" s="7" t="s">
        <v>145</v>
      </c>
      <c r="H81" s="7" t="s">
        <v>144</v>
      </c>
      <c r="I81" s="12">
        <v>165</v>
      </c>
      <c r="J81" s="12">
        <v>110</v>
      </c>
      <c r="K81" s="6">
        <v>297</v>
      </c>
      <c r="L81" s="6">
        <v>198</v>
      </c>
      <c r="M81" s="11">
        <v>1.8</v>
      </c>
    </row>
    <row r="82" spans="1:13" s="13" customFormat="1" ht="80.25" customHeight="1" x14ac:dyDescent="0.25">
      <c r="A82" s="14"/>
      <c r="B82" s="14"/>
      <c r="C82" s="14"/>
      <c r="D82" s="14"/>
      <c r="E82" s="9">
        <v>79</v>
      </c>
      <c r="F82" s="8" t="s">
        <v>143</v>
      </c>
      <c r="G82" s="8"/>
      <c r="H82" s="8"/>
      <c r="I82" s="7"/>
      <c r="J82" s="7"/>
      <c r="K82" s="6">
        <v>203</v>
      </c>
      <c r="L82" s="6">
        <v>125.99999999999999</v>
      </c>
      <c r="M82" s="6"/>
    </row>
    <row r="83" spans="1:13" s="13" customFormat="1" ht="80.25" customHeight="1" x14ac:dyDescent="0.25">
      <c r="A83" s="14"/>
      <c r="B83" s="14"/>
      <c r="C83" s="14"/>
      <c r="D83" s="14"/>
      <c r="E83" s="9">
        <v>80</v>
      </c>
      <c r="F83" s="8" t="s">
        <v>142</v>
      </c>
      <c r="G83" s="8"/>
      <c r="H83" s="8"/>
      <c r="I83" s="7"/>
      <c r="J83" s="7"/>
      <c r="K83" s="6">
        <v>156</v>
      </c>
      <c r="L83" s="6">
        <v>96</v>
      </c>
      <c r="M83" s="6"/>
    </row>
    <row r="84" spans="1:13" s="13" customFormat="1" ht="80.25" customHeight="1" x14ac:dyDescent="0.25">
      <c r="A84" s="14"/>
      <c r="B84" s="14"/>
      <c r="C84" s="14"/>
      <c r="D84" s="14"/>
      <c r="E84" s="9">
        <v>81</v>
      </c>
      <c r="F84" s="8" t="s">
        <v>141</v>
      </c>
      <c r="G84" s="8"/>
      <c r="H84" s="8"/>
      <c r="I84" s="7"/>
      <c r="J84" s="7"/>
      <c r="K84" s="6">
        <v>121.00000000000001</v>
      </c>
      <c r="L84" s="6">
        <v>77</v>
      </c>
      <c r="M84" s="6"/>
    </row>
    <row r="85" spans="1:13" s="13" customFormat="1" ht="80.25" customHeight="1" x14ac:dyDescent="0.25">
      <c r="A85" s="14"/>
      <c r="B85" s="14"/>
      <c r="C85" s="14"/>
      <c r="D85" s="14"/>
      <c r="E85" s="9">
        <v>82</v>
      </c>
      <c r="F85" s="8" t="s">
        <v>140</v>
      </c>
      <c r="G85" s="8"/>
      <c r="H85" s="8"/>
      <c r="I85" s="7"/>
      <c r="J85" s="7"/>
      <c r="K85" s="6">
        <v>203</v>
      </c>
      <c r="L85" s="6">
        <v>125.99999999999999</v>
      </c>
      <c r="M85" s="6"/>
    </row>
    <row r="86" spans="1:13" s="13" customFormat="1" ht="80.25" customHeight="1" x14ac:dyDescent="0.25">
      <c r="A86" s="14"/>
      <c r="B86" s="14"/>
      <c r="C86" s="14"/>
      <c r="D86" s="14"/>
      <c r="E86" s="9">
        <v>83</v>
      </c>
      <c r="F86" s="8" t="s">
        <v>139</v>
      </c>
      <c r="G86" s="8"/>
      <c r="H86" s="8"/>
      <c r="I86" s="7"/>
      <c r="J86" s="7"/>
      <c r="K86" s="6">
        <v>156</v>
      </c>
      <c r="L86" s="6">
        <v>96</v>
      </c>
      <c r="M86" s="6"/>
    </row>
    <row r="87" spans="1:13" s="13" customFormat="1" ht="80.25" customHeight="1" x14ac:dyDescent="0.25">
      <c r="A87" s="14"/>
      <c r="B87" s="14"/>
      <c r="C87" s="14"/>
      <c r="D87" s="14"/>
      <c r="E87" s="9">
        <v>84</v>
      </c>
      <c r="F87" s="8" t="s">
        <v>138</v>
      </c>
      <c r="G87" s="8"/>
      <c r="H87" s="8"/>
      <c r="I87" s="7"/>
      <c r="J87" s="7"/>
      <c r="K87" s="6">
        <v>121.00000000000001</v>
      </c>
      <c r="L87" s="6">
        <v>77</v>
      </c>
      <c r="M87" s="6"/>
    </row>
    <row r="88" spans="1:13" s="13" customFormat="1" ht="47.25" x14ac:dyDescent="0.25">
      <c r="A88" s="14" t="e">
        <f>#REF!&amp;"+1"</f>
        <v>#REF!</v>
      </c>
      <c r="B88" s="14" t="e">
        <f>#REF!&amp;"+2"</f>
        <v>#REF!</v>
      </c>
      <c r="C88" s="14" t="e">
        <f>#REF!&amp;"+3"</f>
        <v>#REF!</v>
      </c>
      <c r="D88" s="14" t="e">
        <f>#REF!&amp;"+4"</f>
        <v>#REF!</v>
      </c>
      <c r="E88" s="9">
        <v>85</v>
      </c>
      <c r="F88" s="7" t="s">
        <v>137</v>
      </c>
      <c r="G88" s="7" t="s">
        <v>129</v>
      </c>
      <c r="H88" s="7" t="s">
        <v>136</v>
      </c>
      <c r="I88" s="12">
        <v>160</v>
      </c>
      <c r="J88" s="12">
        <v>100</v>
      </c>
      <c r="K88" s="6">
        <v>288</v>
      </c>
      <c r="L88" s="6">
        <v>180</v>
      </c>
      <c r="M88" s="11">
        <v>1.8</v>
      </c>
    </row>
    <row r="89" spans="1:13" s="13" customFormat="1" ht="80.25" customHeight="1" x14ac:dyDescent="0.25">
      <c r="A89" s="14"/>
      <c r="B89" s="14"/>
      <c r="C89" s="14"/>
      <c r="D89" s="14"/>
      <c r="E89" s="9">
        <v>86</v>
      </c>
      <c r="F89" s="8" t="s">
        <v>135</v>
      </c>
      <c r="G89" s="8"/>
      <c r="H89" s="8"/>
      <c r="I89" s="7"/>
      <c r="J89" s="7"/>
      <c r="K89" s="6">
        <v>196</v>
      </c>
      <c r="L89" s="6">
        <v>112</v>
      </c>
      <c r="M89" s="6"/>
    </row>
    <row r="90" spans="1:13" s="13" customFormat="1" ht="80.25" customHeight="1" x14ac:dyDescent="0.25">
      <c r="A90" s="14"/>
      <c r="B90" s="14"/>
      <c r="C90" s="14"/>
      <c r="D90" s="14"/>
      <c r="E90" s="9">
        <v>87</v>
      </c>
      <c r="F90" s="8" t="s">
        <v>134</v>
      </c>
      <c r="G90" s="8"/>
      <c r="H90" s="8"/>
      <c r="I90" s="7"/>
      <c r="J90" s="7"/>
      <c r="K90" s="6">
        <v>144</v>
      </c>
      <c r="L90" s="6">
        <v>84</v>
      </c>
      <c r="M90" s="6"/>
    </row>
    <row r="91" spans="1:13" s="13" customFormat="1" ht="80.25" customHeight="1" x14ac:dyDescent="0.25">
      <c r="A91" s="14"/>
      <c r="B91" s="14"/>
      <c r="C91" s="14"/>
      <c r="D91" s="14"/>
      <c r="E91" s="9">
        <v>88</v>
      </c>
      <c r="F91" s="8" t="s">
        <v>133</v>
      </c>
      <c r="G91" s="8"/>
      <c r="H91" s="8"/>
      <c r="I91" s="7"/>
      <c r="J91" s="7"/>
      <c r="K91" s="6">
        <v>110.00000000000001</v>
      </c>
      <c r="L91" s="6">
        <v>66</v>
      </c>
      <c r="M91" s="6"/>
    </row>
    <row r="92" spans="1:13" s="13" customFormat="1" ht="80.25" customHeight="1" x14ac:dyDescent="0.25">
      <c r="A92" s="14"/>
      <c r="B92" s="14"/>
      <c r="C92" s="14"/>
      <c r="D92" s="14"/>
      <c r="E92" s="9">
        <v>89</v>
      </c>
      <c r="F92" s="8" t="s">
        <v>132</v>
      </c>
      <c r="G92" s="8"/>
      <c r="H92" s="8"/>
      <c r="I92" s="7"/>
      <c r="J92" s="7"/>
      <c r="K92" s="6">
        <v>196</v>
      </c>
      <c r="L92" s="6">
        <v>112</v>
      </c>
      <c r="M92" s="6"/>
    </row>
    <row r="93" spans="1:13" s="13" customFormat="1" ht="80.25" customHeight="1" x14ac:dyDescent="0.25">
      <c r="A93" s="14"/>
      <c r="B93" s="14"/>
      <c r="C93" s="14"/>
      <c r="D93" s="14"/>
      <c r="E93" s="9">
        <v>90</v>
      </c>
      <c r="F93" s="8" t="s">
        <v>131</v>
      </c>
      <c r="G93" s="8"/>
      <c r="H93" s="8"/>
      <c r="I93" s="7"/>
      <c r="J93" s="7"/>
      <c r="K93" s="6">
        <v>144</v>
      </c>
      <c r="L93" s="6">
        <v>84</v>
      </c>
      <c r="M93" s="6"/>
    </row>
    <row r="94" spans="1:13" s="13" customFormat="1" ht="80.25" customHeight="1" x14ac:dyDescent="0.25">
      <c r="A94" s="14"/>
      <c r="B94" s="14"/>
      <c r="C94" s="14"/>
      <c r="D94" s="14"/>
      <c r="E94" s="9">
        <v>91</v>
      </c>
      <c r="F94" s="8" t="s">
        <v>130</v>
      </c>
      <c r="G94" s="8"/>
      <c r="H94" s="8"/>
      <c r="I94" s="7"/>
      <c r="J94" s="7"/>
      <c r="K94" s="6">
        <v>110.00000000000001</v>
      </c>
      <c r="L94" s="6">
        <v>66</v>
      </c>
      <c r="M94" s="6"/>
    </row>
    <row r="95" spans="1:13" s="13" customFormat="1" ht="15.75" x14ac:dyDescent="0.25">
      <c r="A95" s="14" t="e">
        <f>#REF!&amp;"+1"</f>
        <v>#REF!</v>
      </c>
      <c r="B95" s="14" t="e">
        <f>#REF!&amp;"+2"</f>
        <v>#REF!</v>
      </c>
      <c r="C95" s="14" t="e">
        <f>#REF!&amp;"+3"</f>
        <v>#REF!</v>
      </c>
      <c r="D95" s="14" t="e">
        <f>#REF!&amp;"+4"</f>
        <v>#REF!</v>
      </c>
      <c r="E95" s="9">
        <v>92</v>
      </c>
      <c r="F95" s="7" t="s">
        <v>121</v>
      </c>
      <c r="G95" s="7" t="s">
        <v>129</v>
      </c>
      <c r="H95" s="7" t="s">
        <v>128</v>
      </c>
      <c r="I95" s="12">
        <v>160</v>
      </c>
      <c r="J95" s="12">
        <v>100</v>
      </c>
      <c r="K95" s="6">
        <v>288</v>
      </c>
      <c r="L95" s="6">
        <v>180</v>
      </c>
      <c r="M95" s="11">
        <v>1.8</v>
      </c>
    </row>
    <row r="96" spans="1:13" s="13" customFormat="1" ht="80.25" customHeight="1" x14ac:dyDescent="0.25">
      <c r="A96" s="14"/>
      <c r="B96" s="14"/>
      <c r="C96" s="14"/>
      <c r="D96" s="14"/>
      <c r="E96" s="9">
        <v>93</v>
      </c>
      <c r="F96" s="8" t="s">
        <v>127</v>
      </c>
      <c r="G96" s="8"/>
      <c r="H96" s="8"/>
      <c r="I96" s="7"/>
      <c r="J96" s="7"/>
      <c r="K96" s="6">
        <v>196</v>
      </c>
      <c r="L96" s="6">
        <v>112</v>
      </c>
      <c r="M96" s="6"/>
    </row>
    <row r="97" spans="1:13" s="13" customFormat="1" ht="80.25" customHeight="1" x14ac:dyDescent="0.25">
      <c r="A97" s="14"/>
      <c r="B97" s="14"/>
      <c r="C97" s="14"/>
      <c r="D97" s="14"/>
      <c r="E97" s="9">
        <v>94</v>
      </c>
      <c r="F97" s="8" t="s">
        <v>126</v>
      </c>
      <c r="G97" s="8"/>
      <c r="H97" s="8"/>
      <c r="I97" s="7"/>
      <c r="J97" s="7"/>
      <c r="K97" s="6">
        <v>144</v>
      </c>
      <c r="L97" s="6">
        <v>84</v>
      </c>
      <c r="M97" s="6"/>
    </row>
    <row r="98" spans="1:13" s="13" customFormat="1" ht="80.25" customHeight="1" x14ac:dyDescent="0.25">
      <c r="A98" s="14"/>
      <c r="B98" s="14"/>
      <c r="C98" s="14"/>
      <c r="D98" s="14"/>
      <c r="E98" s="9">
        <v>95</v>
      </c>
      <c r="F98" s="8" t="s">
        <v>125</v>
      </c>
      <c r="G98" s="8"/>
      <c r="H98" s="8"/>
      <c r="I98" s="7"/>
      <c r="J98" s="7"/>
      <c r="K98" s="6">
        <v>110.00000000000001</v>
      </c>
      <c r="L98" s="6">
        <v>66</v>
      </c>
      <c r="M98" s="6"/>
    </row>
    <row r="99" spans="1:13" s="13" customFormat="1" ht="80.25" customHeight="1" x14ac:dyDescent="0.25">
      <c r="A99" s="14"/>
      <c r="B99" s="14"/>
      <c r="C99" s="14"/>
      <c r="D99" s="14"/>
      <c r="E99" s="9">
        <v>96</v>
      </c>
      <c r="F99" s="8" t="s">
        <v>124</v>
      </c>
      <c r="G99" s="8"/>
      <c r="H99" s="8"/>
      <c r="I99" s="7"/>
      <c r="J99" s="7"/>
      <c r="K99" s="6">
        <v>196</v>
      </c>
      <c r="L99" s="6">
        <v>112</v>
      </c>
      <c r="M99" s="6"/>
    </row>
    <row r="100" spans="1:13" s="13" customFormat="1" ht="80.25" customHeight="1" x14ac:dyDescent="0.25">
      <c r="A100" s="14"/>
      <c r="B100" s="14"/>
      <c r="C100" s="14"/>
      <c r="D100" s="14"/>
      <c r="E100" s="9">
        <v>97</v>
      </c>
      <c r="F100" s="8" t="s">
        <v>123</v>
      </c>
      <c r="G100" s="8"/>
      <c r="H100" s="8"/>
      <c r="I100" s="7"/>
      <c r="J100" s="7"/>
      <c r="K100" s="6">
        <v>144</v>
      </c>
      <c r="L100" s="6">
        <v>84</v>
      </c>
      <c r="M100" s="6"/>
    </row>
    <row r="101" spans="1:13" s="13" customFormat="1" ht="80.25" customHeight="1" x14ac:dyDescent="0.25">
      <c r="A101" s="14"/>
      <c r="B101" s="14"/>
      <c r="C101" s="14"/>
      <c r="D101" s="14"/>
      <c r="E101" s="9">
        <v>98</v>
      </c>
      <c r="F101" s="8" t="s">
        <v>122</v>
      </c>
      <c r="G101" s="8"/>
      <c r="H101" s="8"/>
      <c r="I101" s="7"/>
      <c r="J101" s="7"/>
      <c r="K101" s="6">
        <v>110.00000000000001</v>
      </c>
      <c r="L101" s="6">
        <v>66</v>
      </c>
      <c r="M101" s="6"/>
    </row>
    <row r="102" spans="1:13" s="13" customFormat="1" ht="31.5" x14ac:dyDescent="0.25">
      <c r="A102" s="14" t="e">
        <f>#REF!&amp;"+1"</f>
        <v>#REF!</v>
      </c>
      <c r="B102" s="14" t="e">
        <f>#REF!&amp;"+2"</f>
        <v>#REF!</v>
      </c>
      <c r="C102" s="14" t="e">
        <f>#REF!&amp;"+3"</f>
        <v>#REF!</v>
      </c>
      <c r="D102" s="14" t="e">
        <f>#REF!&amp;"+4"</f>
        <v>#REF!</v>
      </c>
      <c r="E102" s="9">
        <v>99</v>
      </c>
      <c r="F102" s="7" t="s">
        <v>121</v>
      </c>
      <c r="G102" s="7" t="s">
        <v>120</v>
      </c>
      <c r="H102" s="7" t="s">
        <v>119</v>
      </c>
      <c r="I102" s="12">
        <v>160</v>
      </c>
      <c r="J102" s="12">
        <v>100</v>
      </c>
      <c r="K102" s="6">
        <v>288</v>
      </c>
      <c r="L102" s="6">
        <v>180</v>
      </c>
      <c r="M102" s="11">
        <v>1.8</v>
      </c>
    </row>
    <row r="103" spans="1:13" s="13" customFormat="1" ht="80.25" customHeight="1" x14ac:dyDescent="0.25">
      <c r="A103" s="14"/>
      <c r="B103" s="14"/>
      <c r="C103" s="14"/>
      <c r="D103" s="14"/>
      <c r="E103" s="9">
        <v>100</v>
      </c>
      <c r="F103" s="8" t="s">
        <v>118</v>
      </c>
      <c r="G103" s="8"/>
      <c r="H103" s="8"/>
      <c r="I103" s="7"/>
      <c r="J103" s="7"/>
      <c r="K103" s="6">
        <v>196</v>
      </c>
      <c r="L103" s="6">
        <v>112</v>
      </c>
      <c r="M103" s="6"/>
    </row>
    <row r="104" spans="1:13" s="13" customFormat="1" ht="80.25" customHeight="1" x14ac:dyDescent="0.25">
      <c r="A104" s="14"/>
      <c r="B104" s="14"/>
      <c r="C104" s="14"/>
      <c r="D104" s="14"/>
      <c r="E104" s="9">
        <v>101</v>
      </c>
      <c r="F104" s="8" t="s">
        <v>117</v>
      </c>
      <c r="G104" s="8"/>
      <c r="H104" s="8"/>
      <c r="I104" s="7"/>
      <c r="J104" s="7"/>
      <c r="K104" s="6">
        <v>144</v>
      </c>
      <c r="L104" s="6">
        <v>84</v>
      </c>
      <c r="M104" s="6"/>
    </row>
    <row r="105" spans="1:13" s="13" customFormat="1" ht="80.25" customHeight="1" x14ac:dyDescent="0.25">
      <c r="A105" s="14"/>
      <c r="B105" s="14"/>
      <c r="C105" s="14"/>
      <c r="D105" s="14"/>
      <c r="E105" s="9">
        <v>102</v>
      </c>
      <c r="F105" s="8" t="s">
        <v>116</v>
      </c>
      <c r="G105" s="8"/>
      <c r="H105" s="8"/>
      <c r="I105" s="7"/>
      <c r="J105" s="7"/>
      <c r="K105" s="6">
        <v>110.00000000000001</v>
      </c>
      <c r="L105" s="6">
        <v>66</v>
      </c>
      <c r="M105" s="6"/>
    </row>
    <row r="106" spans="1:13" s="13" customFormat="1" ht="80.25" customHeight="1" x14ac:dyDescent="0.25">
      <c r="A106" s="14"/>
      <c r="B106" s="14"/>
      <c r="C106" s="14"/>
      <c r="D106" s="14"/>
      <c r="E106" s="9">
        <v>103</v>
      </c>
      <c r="F106" s="8" t="s">
        <v>115</v>
      </c>
      <c r="G106" s="8"/>
      <c r="H106" s="8"/>
      <c r="I106" s="7"/>
      <c r="J106" s="7"/>
      <c r="K106" s="6">
        <v>196</v>
      </c>
      <c r="L106" s="6">
        <v>112</v>
      </c>
      <c r="M106" s="6"/>
    </row>
    <row r="107" spans="1:13" s="13" customFormat="1" ht="80.25" customHeight="1" x14ac:dyDescent="0.25">
      <c r="A107" s="14"/>
      <c r="B107" s="14"/>
      <c r="C107" s="14"/>
      <c r="D107" s="14"/>
      <c r="E107" s="9">
        <v>104</v>
      </c>
      <c r="F107" s="8" t="s">
        <v>114</v>
      </c>
      <c r="G107" s="8"/>
      <c r="H107" s="8"/>
      <c r="I107" s="7"/>
      <c r="J107" s="7"/>
      <c r="K107" s="6">
        <v>144</v>
      </c>
      <c r="L107" s="6">
        <v>84</v>
      </c>
      <c r="M107" s="6"/>
    </row>
    <row r="108" spans="1:13" s="13" customFormat="1" ht="80.25" customHeight="1" x14ac:dyDescent="0.25">
      <c r="A108" s="14"/>
      <c r="B108" s="14"/>
      <c r="C108" s="14"/>
      <c r="D108" s="14"/>
      <c r="E108" s="9">
        <v>105</v>
      </c>
      <c r="F108" s="8" t="s">
        <v>113</v>
      </c>
      <c r="G108" s="8"/>
      <c r="H108" s="8"/>
      <c r="I108" s="7"/>
      <c r="J108" s="7"/>
      <c r="K108" s="6">
        <v>110.00000000000001</v>
      </c>
      <c r="L108" s="6">
        <v>66</v>
      </c>
      <c r="M108" s="6"/>
    </row>
    <row r="109" spans="1:13" s="13" customFormat="1" ht="31.5" x14ac:dyDescent="0.25">
      <c r="A109" s="14" t="e">
        <f>#REF!&amp;"+1"</f>
        <v>#REF!</v>
      </c>
      <c r="B109" s="14" t="e">
        <f>#REF!&amp;"+2"</f>
        <v>#REF!</v>
      </c>
      <c r="C109" s="14" t="e">
        <f>#REF!&amp;"+3"</f>
        <v>#REF!</v>
      </c>
      <c r="D109" s="14" t="e">
        <f>#REF!&amp;"+4"</f>
        <v>#REF!</v>
      </c>
      <c r="E109" s="9">
        <v>106</v>
      </c>
      <c r="F109" s="7" t="s">
        <v>98</v>
      </c>
      <c r="G109" s="7" t="s">
        <v>112</v>
      </c>
      <c r="H109" s="7" t="s">
        <v>105</v>
      </c>
      <c r="I109" s="12">
        <v>160</v>
      </c>
      <c r="J109" s="12">
        <v>100</v>
      </c>
      <c r="K109" s="6">
        <v>288</v>
      </c>
      <c r="L109" s="6">
        <v>180</v>
      </c>
      <c r="M109" s="11">
        <v>1.8</v>
      </c>
    </row>
    <row r="110" spans="1:13" s="13" customFormat="1" ht="80.25" customHeight="1" x14ac:dyDescent="0.25">
      <c r="A110" s="14"/>
      <c r="B110" s="14"/>
      <c r="C110" s="14"/>
      <c r="D110" s="14"/>
      <c r="E110" s="9">
        <v>107</v>
      </c>
      <c r="F110" s="8" t="s">
        <v>111</v>
      </c>
      <c r="G110" s="8"/>
      <c r="H110" s="8"/>
      <c r="I110" s="7"/>
      <c r="J110" s="7"/>
      <c r="K110" s="6">
        <v>196</v>
      </c>
      <c r="L110" s="6">
        <v>112</v>
      </c>
      <c r="M110" s="6"/>
    </row>
    <row r="111" spans="1:13" s="13" customFormat="1" ht="80.25" customHeight="1" x14ac:dyDescent="0.25">
      <c r="A111" s="14"/>
      <c r="B111" s="14"/>
      <c r="C111" s="14"/>
      <c r="D111" s="14"/>
      <c r="E111" s="9">
        <v>108</v>
      </c>
      <c r="F111" s="8" t="s">
        <v>110</v>
      </c>
      <c r="G111" s="8"/>
      <c r="H111" s="8"/>
      <c r="I111" s="7"/>
      <c r="J111" s="7"/>
      <c r="K111" s="6">
        <v>144</v>
      </c>
      <c r="L111" s="6">
        <v>84</v>
      </c>
      <c r="M111" s="6"/>
    </row>
    <row r="112" spans="1:13" s="13" customFormat="1" ht="80.25" customHeight="1" x14ac:dyDescent="0.25">
      <c r="A112" s="14"/>
      <c r="B112" s="14"/>
      <c r="C112" s="14"/>
      <c r="D112" s="14"/>
      <c r="E112" s="9">
        <v>109</v>
      </c>
      <c r="F112" s="8" t="s">
        <v>109</v>
      </c>
      <c r="G112" s="8"/>
      <c r="H112" s="8"/>
      <c r="I112" s="7"/>
      <c r="J112" s="7"/>
      <c r="K112" s="6">
        <v>110.00000000000001</v>
      </c>
      <c r="L112" s="6">
        <v>66</v>
      </c>
      <c r="M112" s="6"/>
    </row>
    <row r="113" spans="1:13" s="13" customFormat="1" ht="80.25" customHeight="1" x14ac:dyDescent="0.25">
      <c r="A113" s="14"/>
      <c r="B113" s="14"/>
      <c r="C113" s="14"/>
      <c r="D113" s="14"/>
      <c r="E113" s="9">
        <v>110</v>
      </c>
      <c r="F113" s="8" t="s">
        <v>108</v>
      </c>
      <c r="G113" s="8"/>
      <c r="H113" s="8"/>
      <c r="I113" s="7"/>
      <c r="J113" s="7"/>
      <c r="K113" s="6">
        <v>196</v>
      </c>
      <c r="L113" s="6">
        <v>112</v>
      </c>
      <c r="M113" s="6"/>
    </row>
    <row r="114" spans="1:13" s="13" customFormat="1" ht="80.25" customHeight="1" x14ac:dyDescent="0.25">
      <c r="A114" s="14"/>
      <c r="B114" s="14"/>
      <c r="C114" s="14"/>
      <c r="D114" s="14"/>
      <c r="E114" s="9">
        <v>111</v>
      </c>
      <c r="F114" s="8" t="s">
        <v>107</v>
      </c>
      <c r="G114" s="8"/>
      <c r="H114" s="8"/>
      <c r="I114" s="7"/>
      <c r="J114" s="7"/>
      <c r="K114" s="6">
        <v>144</v>
      </c>
      <c r="L114" s="6">
        <v>84</v>
      </c>
      <c r="M114" s="6"/>
    </row>
    <row r="115" spans="1:13" s="13" customFormat="1" ht="80.25" customHeight="1" x14ac:dyDescent="0.25">
      <c r="A115" s="14"/>
      <c r="B115" s="14"/>
      <c r="C115" s="14"/>
      <c r="D115" s="14"/>
      <c r="E115" s="9">
        <v>112</v>
      </c>
      <c r="F115" s="8" t="s">
        <v>106</v>
      </c>
      <c r="G115" s="8"/>
      <c r="H115" s="8"/>
      <c r="I115" s="7"/>
      <c r="J115" s="7"/>
      <c r="K115" s="6">
        <v>110.00000000000001</v>
      </c>
      <c r="L115" s="6">
        <v>66</v>
      </c>
      <c r="M115" s="6"/>
    </row>
    <row r="116" spans="1:13" s="13" customFormat="1" ht="31.5" x14ac:dyDescent="0.25">
      <c r="A116" s="14" t="e">
        <f>#REF!&amp;"+1"</f>
        <v>#REF!</v>
      </c>
      <c r="B116" s="14" t="e">
        <f>#REF!&amp;"+2"</f>
        <v>#REF!</v>
      </c>
      <c r="C116" s="14" t="e">
        <f>#REF!&amp;"+3"</f>
        <v>#REF!</v>
      </c>
      <c r="D116" s="14" t="e">
        <f>#REF!&amp;"+4"</f>
        <v>#REF!</v>
      </c>
      <c r="E116" s="9">
        <v>113</v>
      </c>
      <c r="F116" s="7" t="s">
        <v>98</v>
      </c>
      <c r="G116" s="7" t="s">
        <v>105</v>
      </c>
      <c r="H116" s="7" t="s">
        <v>97</v>
      </c>
      <c r="I116" s="12">
        <v>160</v>
      </c>
      <c r="J116" s="12">
        <v>100</v>
      </c>
      <c r="K116" s="6">
        <v>288</v>
      </c>
      <c r="L116" s="6">
        <v>180</v>
      </c>
      <c r="M116" s="11">
        <v>1.8</v>
      </c>
    </row>
    <row r="117" spans="1:13" s="13" customFormat="1" ht="80.25" customHeight="1" x14ac:dyDescent="0.25">
      <c r="A117" s="14"/>
      <c r="B117" s="14"/>
      <c r="C117" s="14"/>
      <c r="D117" s="14"/>
      <c r="E117" s="9">
        <v>114</v>
      </c>
      <c r="F117" s="8" t="s">
        <v>104</v>
      </c>
      <c r="G117" s="8"/>
      <c r="H117" s="8"/>
      <c r="I117" s="7"/>
      <c r="J117" s="7"/>
      <c r="K117" s="6">
        <v>196</v>
      </c>
      <c r="L117" s="6">
        <v>112</v>
      </c>
      <c r="M117" s="6"/>
    </row>
    <row r="118" spans="1:13" s="13" customFormat="1" ht="80.25" customHeight="1" x14ac:dyDescent="0.25">
      <c r="A118" s="14"/>
      <c r="B118" s="14"/>
      <c r="C118" s="14"/>
      <c r="D118" s="14"/>
      <c r="E118" s="9">
        <v>115</v>
      </c>
      <c r="F118" s="8" t="s">
        <v>103</v>
      </c>
      <c r="G118" s="8"/>
      <c r="H118" s="8"/>
      <c r="I118" s="7"/>
      <c r="J118" s="7"/>
      <c r="K118" s="6">
        <v>144</v>
      </c>
      <c r="L118" s="6">
        <v>84</v>
      </c>
      <c r="M118" s="6"/>
    </row>
    <row r="119" spans="1:13" s="13" customFormat="1" ht="80.25" customHeight="1" x14ac:dyDescent="0.25">
      <c r="A119" s="14"/>
      <c r="B119" s="14"/>
      <c r="C119" s="14"/>
      <c r="D119" s="14"/>
      <c r="E119" s="9">
        <v>116</v>
      </c>
      <c r="F119" s="8" t="s">
        <v>102</v>
      </c>
      <c r="G119" s="8"/>
      <c r="H119" s="8"/>
      <c r="I119" s="7"/>
      <c r="J119" s="7"/>
      <c r="K119" s="6">
        <v>110.00000000000001</v>
      </c>
      <c r="L119" s="6">
        <v>66</v>
      </c>
      <c r="M119" s="6"/>
    </row>
    <row r="120" spans="1:13" s="13" customFormat="1" ht="80.25" customHeight="1" x14ac:dyDescent="0.25">
      <c r="A120" s="14"/>
      <c r="B120" s="14"/>
      <c r="C120" s="14"/>
      <c r="D120" s="14"/>
      <c r="E120" s="9">
        <v>117</v>
      </c>
      <c r="F120" s="8" t="s">
        <v>101</v>
      </c>
      <c r="G120" s="8"/>
      <c r="H120" s="8"/>
      <c r="I120" s="7"/>
      <c r="J120" s="7"/>
      <c r="K120" s="6">
        <v>196</v>
      </c>
      <c r="L120" s="6">
        <v>112</v>
      </c>
      <c r="M120" s="6"/>
    </row>
    <row r="121" spans="1:13" s="13" customFormat="1" ht="80.25" customHeight="1" x14ac:dyDescent="0.25">
      <c r="A121" s="14"/>
      <c r="B121" s="14"/>
      <c r="C121" s="14"/>
      <c r="D121" s="14"/>
      <c r="E121" s="9">
        <v>118</v>
      </c>
      <c r="F121" s="8" t="s">
        <v>100</v>
      </c>
      <c r="G121" s="8"/>
      <c r="H121" s="8"/>
      <c r="I121" s="7"/>
      <c r="J121" s="7"/>
      <c r="K121" s="6">
        <v>144</v>
      </c>
      <c r="L121" s="6">
        <v>84</v>
      </c>
      <c r="M121" s="6"/>
    </row>
    <row r="122" spans="1:13" s="13" customFormat="1" ht="80.25" customHeight="1" x14ac:dyDescent="0.25">
      <c r="A122" s="14"/>
      <c r="B122" s="14"/>
      <c r="C122" s="14"/>
      <c r="D122" s="14"/>
      <c r="E122" s="9">
        <v>119</v>
      </c>
      <c r="F122" s="8" t="s">
        <v>99</v>
      </c>
      <c r="G122" s="8"/>
      <c r="H122" s="8"/>
      <c r="I122" s="7"/>
      <c r="J122" s="7"/>
      <c r="K122" s="6">
        <v>110.00000000000001</v>
      </c>
      <c r="L122" s="6">
        <v>66</v>
      </c>
      <c r="M122" s="6"/>
    </row>
    <row r="123" spans="1:13" s="13" customFormat="1" ht="31.5" x14ac:dyDescent="0.25">
      <c r="A123" s="14" t="e">
        <f>#REF!&amp;"+1"</f>
        <v>#REF!</v>
      </c>
      <c r="B123" s="14" t="e">
        <f>#REF!&amp;"+2"</f>
        <v>#REF!</v>
      </c>
      <c r="C123" s="14" t="e">
        <f>#REF!&amp;"+3"</f>
        <v>#REF!</v>
      </c>
      <c r="D123" s="14" t="e">
        <f>#REF!&amp;"+4"</f>
        <v>#REF!</v>
      </c>
      <c r="E123" s="9">
        <v>120</v>
      </c>
      <c r="F123" s="7" t="s">
        <v>98</v>
      </c>
      <c r="G123" s="7" t="s">
        <v>97</v>
      </c>
      <c r="H123" s="7" t="s">
        <v>96</v>
      </c>
      <c r="I123" s="12">
        <v>160</v>
      </c>
      <c r="J123" s="12">
        <v>100</v>
      </c>
      <c r="K123" s="6">
        <v>288</v>
      </c>
      <c r="L123" s="6">
        <v>180</v>
      </c>
      <c r="M123" s="11">
        <v>1.8</v>
      </c>
    </row>
    <row r="124" spans="1:13" s="13" customFormat="1" ht="80.25" customHeight="1" x14ac:dyDescent="0.25">
      <c r="A124" s="14"/>
      <c r="B124" s="14"/>
      <c r="C124" s="14"/>
      <c r="D124" s="14"/>
      <c r="E124" s="9">
        <v>121</v>
      </c>
      <c r="F124" s="8" t="s">
        <v>95</v>
      </c>
      <c r="G124" s="8"/>
      <c r="H124" s="8"/>
      <c r="I124" s="7"/>
      <c r="J124" s="7"/>
      <c r="K124" s="6">
        <v>196</v>
      </c>
      <c r="L124" s="6">
        <v>112</v>
      </c>
      <c r="M124" s="6"/>
    </row>
    <row r="125" spans="1:13" s="13" customFormat="1" ht="80.25" customHeight="1" x14ac:dyDescent="0.25">
      <c r="A125" s="14"/>
      <c r="B125" s="14"/>
      <c r="C125" s="14"/>
      <c r="D125" s="14"/>
      <c r="E125" s="9">
        <v>122</v>
      </c>
      <c r="F125" s="8" t="s">
        <v>94</v>
      </c>
      <c r="G125" s="8"/>
      <c r="H125" s="8"/>
      <c r="I125" s="7"/>
      <c r="J125" s="7"/>
      <c r="K125" s="6">
        <v>144</v>
      </c>
      <c r="L125" s="6">
        <v>84</v>
      </c>
      <c r="M125" s="6"/>
    </row>
    <row r="126" spans="1:13" s="13" customFormat="1" ht="80.25" customHeight="1" x14ac:dyDescent="0.25">
      <c r="A126" s="14"/>
      <c r="B126" s="14"/>
      <c r="C126" s="14"/>
      <c r="D126" s="14"/>
      <c r="E126" s="9">
        <v>123</v>
      </c>
      <c r="F126" s="8" t="s">
        <v>93</v>
      </c>
      <c r="G126" s="8"/>
      <c r="H126" s="8"/>
      <c r="I126" s="7"/>
      <c r="J126" s="7"/>
      <c r="K126" s="6">
        <v>110.00000000000001</v>
      </c>
      <c r="L126" s="6">
        <v>66</v>
      </c>
      <c r="M126" s="6"/>
    </row>
    <row r="127" spans="1:13" s="13" customFormat="1" ht="80.25" customHeight="1" x14ac:dyDescent="0.25">
      <c r="A127" s="14"/>
      <c r="B127" s="14"/>
      <c r="C127" s="14"/>
      <c r="D127" s="14"/>
      <c r="E127" s="9">
        <v>124</v>
      </c>
      <c r="F127" s="8" t="s">
        <v>92</v>
      </c>
      <c r="G127" s="8"/>
      <c r="H127" s="8"/>
      <c r="I127" s="7"/>
      <c r="J127" s="7"/>
      <c r="K127" s="6">
        <v>196</v>
      </c>
      <c r="L127" s="6">
        <v>112</v>
      </c>
      <c r="M127" s="6"/>
    </row>
    <row r="128" spans="1:13" s="13" customFormat="1" ht="80.25" customHeight="1" x14ac:dyDescent="0.25">
      <c r="A128" s="14"/>
      <c r="B128" s="14"/>
      <c r="C128" s="14"/>
      <c r="D128" s="14"/>
      <c r="E128" s="9">
        <v>125</v>
      </c>
      <c r="F128" s="8" t="s">
        <v>91</v>
      </c>
      <c r="G128" s="8"/>
      <c r="H128" s="8"/>
      <c r="I128" s="7"/>
      <c r="J128" s="7"/>
      <c r="K128" s="6">
        <v>144</v>
      </c>
      <c r="L128" s="6">
        <v>84</v>
      </c>
      <c r="M128" s="6"/>
    </row>
    <row r="129" spans="1:13" s="13" customFormat="1" ht="80.25" customHeight="1" x14ac:dyDescent="0.25">
      <c r="A129" s="14"/>
      <c r="B129" s="14"/>
      <c r="C129" s="14"/>
      <c r="D129" s="14"/>
      <c r="E129" s="9">
        <v>126</v>
      </c>
      <c r="F129" s="8" t="s">
        <v>90</v>
      </c>
      <c r="G129" s="8"/>
      <c r="H129" s="8"/>
      <c r="I129" s="7"/>
      <c r="J129" s="7"/>
      <c r="K129" s="6">
        <v>110.00000000000001</v>
      </c>
      <c r="L129" s="6">
        <v>66</v>
      </c>
      <c r="M129" s="6"/>
    </row>
    <row r="130" spans="1:13" s="1" customFormat="1" ht="31.5" x14ac:dyDescent="0.25">
      <c r="A130" s="10"/>
      <c r="B130" s="10"/>
      <c r="C130" s="10"/>
      <c r="D130" s="10"/>
      <c r="E130" s="9">
        <v>127</v>
      </c>
      <c r="F130" s="7" t="s">
        <v>89</v>
      </c>
      <c r="G130" s="7" t="s">
        <v>88</v>
      </c>
      <c r="H130" s="7" t="s">
        <v>87</v>
      </c>
      <c r="I130" s="12">
        <v>160</v>
      </c>
      <c r="J130" s="12">
        <v>100</v>
      </c>
      <c r="K130" s="6">
        <v>288</v>
      </c>
      <c r="L130" s="6">
        <v>180</v>
      </c>
      <c r="M130" s="11">
        <v>1.8</v>
      </c>
    </row>
    <row r="131" spans="1:13" s="1" customFormat="1" ht="80.25" customHeight="1" x14ac:dyDescent="0.25">
      <c r="A131" s="10"/>
      <c r="B131" s="10"/>
      <c r="C131" s="10"/>
      <c r="D131" s="10"/>
      <c r="E131" s="9">
        <v>128</v>
      </c>
      <c r="F131" s="8" t="s">
        <v>86</v>
      </c>
      <c r="G131" s="8"/>
      <c r="H131" s="8"/>
      <c r="I131" s="7"/>
      <c r="J131" s="7"/>
      <c r="K131" s="6">
        <v>196</v>
      </c>
      <c r="L131" s="6">
        <v>112</v>
      </c>
      <c r="M131" s="6"/>
    </row>
    <row r="132" spans="1:13" s="1" customFormat="1" ht="80.25" customHeight="1" x14ac:dyDescent="0.25">
      <c r="A132" s="10"/>
      <c r="B132" s="10"/>
      <c r="C132" s="10"/>
      <c r="D132" s="10"/>
      <c r="E132" s="9">
        <v>129</v>
      </c>
      <c r="F132" s="8" t="s">
        <v>85</v>
      </c>
      <c r="G132" s="8"/>
      <c r="H132" s="8"/>
      <c r="I132" s="7"/>
      <c r="J132" s="7"/>
      <c r="K132" s="6">
        <v>144</v>
      </c>
      <c r="L132" s="6">
        <v>84</v>
      </c>
      <c r="M132" s="6"/>
    </row>
    <row r="133" spans="1:13" s="1" customFormat="1" ht="80.25" customHeight="1" x14ac:dyDescent="0.25">
      <c r="A133" s="10"/>
      <c r="B133" s="10"/>
      <c r="C133" s="10"/>
      <c r="D133" s="10"/>
      <c r="E133" s="9">
        <v>130</v>
      </c>
      <c r="F133" s="8" t="s">
        <v>84</v>
      </c>
      <c r="G133" s="8"/>
      <c r="H133" s="8"/>
      <c r="I133" s="7"/>
      <c r="J133" s="7"/>
      <c r="K133" s="6">
        <v>110.00000000000001</v>
      </c>
      <c r="L133" s="6">
        <v>66</v>
      </c>
      <c r="M133" s="6"/>
    </row>
    <row r="134" spans="1:13" s="1" customFormat="1" ht="80.25" customHeight="1" x14ac:dyDescent="0.25">
      <c r="A134" s="10"/>
      <c r="B134" s="10"/>
      <c r="C134" s="10"/>
      <c r="D134" s="10"/>
      <c r="E134" s="9">
        <v>131</v>
      </c>
      <c r="F134" s="8" t="s">
        <v>83</v>
      </c>
      <c r="G134" s="8"/>
      <c r="H134" s="8"/>
      <c r="I134" s="7"/>
      <c r="J134" s="7"/>
      <c r="K134" s="6">
        <v>196</v>
      </c>
      <c r="L134" s="6">
        <v>112</v>
      </c>
      <c r="M134" s="6"/>
    </row>
    <row r="135" spans="1:13" s="1" customFormat="1" ht="80.25" customHeight="1" x14ac:dyDescent="0.25">
      <c r="A135" s="10"/>
      <c r="B135" s="10"/>
      <c r="C135" s="10"/>
      <c r="D135" s="10"/>
      <c r="E135" s="9">
        <v>132</v>
      </c>
      <c r="F135" s="8" t="s">
        <v>82</v>
      </c>
      <c r="G135" s="8"/>
      <c r="H135" s="8"/>
      <c r="I135" s="7"/>
      <c r="J135" s="7"/>
      <c r="K135" s="6">
        <v>144</v>
      </c>
      <c r="L135" s="6">
        <v>84</v>
      </c>
      <c r="M135" s="6"/>
    </row>
    <row r="136" spans="1:13" s="1" customFormat="1" ht="80.25" customHeight="1" x14ac:dyDescent="0.25">
      <c r="A136" s="10"/>
      <c r="B136" s="10"/>
      <c r="C136" s="10"/>
      <c r="D136" s="10"/>
      <c r="E136" s="9">
        <v>133</v>
      </c>
      <c r="F136" s="8" t="s">
        <v>81</v>
      </c>
      <c r="G136" s="8"/>
      <c r="H136" s="8"/>
      <c r="I136" s="7"/>
      <c r="J136" s="7"/>
      <c r="K136" s="6">
        <v>110.00000000000001</v>
      </c>
      <c r="L136" s="6">
        <v>66</v>
      </c>
      <c r="M136" s="6"/>
    </row>
    <row r="137" spans="1:13" s="1" customFormat="1" ht="31.5" x14ac:dyDescent="0.25">
      <c r="A137" s="10"/>
      <c r="B137" s="10"/>
      <c r="C137" s="10"/>
      <c r="D137" s="10"/>
      <c r="E137" s="9">
        <v>134</v>
      </c>
      <c r="F137" s="7" t="s">
        <v>80</v>
      </c>
      <c r="G137" s="7" t="s">
        <v>79</v>
      </c>
      <c r="H137" s="7" t="s">
        <v>78</v>
      </c>
      <c r="I137" s="12">
        <v>165</v>
      </c>
      <c r="J137" s="12">
        <v>110</v>
      </c>
      <c r="K137" s="6">
        <v>297</v>
      </c>
      <c r="L137" s="6">
        <v>198</v>
      </c>
      <c r="M137" s="11">
        <v>1.8</v>
      </c>
    </row>
    <row r="138" spans="1:13" s="1" customFormat="1" ht="80.25" customHeight="1" x14ac:dyDescent="0.25">
      <c r="A138" s="10"/>
      <c r="B138" s="10"/>
      <c r="C138" s="10"/>
      <c r="D138" s="10"/>
      <c r="E138" s="9">
        <v>135</v>
      </c>
      <c r="F138" s="8" t="s">
        <v>77</v>
      </c>
      <c r="G138" s="8"/>
      <c r="H138" s="8"/>
      <c r="I138" s="7"/>
      <c r="J138" s="7"/>
      <c r="K138" s="6">
        <v>203</v>
      </c>
      <c r="L138" s="6">
        <v>125.99999999999999</v>
      </c>
      <c r="M138" s="6"/>
    </row>
    <row r="139" spans="1:13" s="1" customFormat="1" ht="80.25" customHeight="1" x14ac:dyDescent="0.25">
      <c r="A139" s="10"/>
      <c r="B139" s="10"/>
      <c r="C139" s="10"/>
      <c r="D139" s="10"/>
      <c r="E139" s="9">
        <v>136</v>
      </c>
      <c r="F139" s="8" t="s">
        <v>76</v>
      </c>
      <c r="G139" s="8"/>
      <c r="H139" s="8"/>
      <c r="I139" s="7"/>
      <c r="J139" s="7"/>
      <c r="K139" s="6">
        <v>156</v>
      </c>
      <c r="L139" s="6">
        <v>96</v>
      </c>
      <c r="M139" s="6"/>
    </row>
    <row r="140" spans="1:13" s="1" customFormat="1" ht="80.25" customHeight="1" x14ac:dyDescent="0.25">
      <c r="A140" s="10"/>
      <c r="B140" s="10"/>
      <c r="C140" s="10"/>
      <c r="D140" s="10"/>
      <c r="E140" s="9">
        <v>137</v>
      </c>
      <c r="F140" s="8" t="s">
        <v>75</v>
      </c>
      <c r="G140" s="8"/>
      <c r="H140" s="8"/>
      <c r="I140" s="7"/>
      <c r="J140" s="7"/>
      <c r="K140" s="6">
        <v>121.00000000000001</v>
      </c>
      <c r="L140" s="6">
        <v>77</v>
      </c>
      <c r="M140" s="6"/>
    </row>
    <row r="141" spans="1:13" s="1" customFormat="1" ht="80.25" customHeight="1" x14ac:dyDescent="0.25">
      <c r="A141" s="10"/>
      <c r="B141" s="10"/>
      <c r="C141" s="10"/>
      <c r="D141" s="10"/>
      <c r="E141" s="9">
        <v>138</v>
      </c>
      <c r="F141" s="8" t="s">
        <v>74</v>
      </c>
      <c r="G141" s="8"/>
      <c r="H141" s="8"/>
      <c r="I141" s="7"/>
      <c r="J141" s="7"/>
      <c r="K141" s="6">
        <v>203</v>
      </c>
      <c r="L141" s="6">
        <v>125.99999999999999</v>
      </c>
      <c r="M141" s="6"/>
    </row>
    <row r="142" spans="1:13" s="1" customFormat="1" ht="80.25" customHeight="1" x14ac:dyDescent="0.25">
      <c r="A142" s="10"/>
      <c r="B142" s="10"/>
      <c r="C142" s="10"/>
      <c r="D142" s="10"/>
      <c r="E142" s="9">
        <v>139</v>
      </c>
      <c r="F142" s="8" t="s">
        <v>73</v>
      </c>
      <c r="G142" s="8"/>
      <c r="H142" s="8"/>
      <c r="I142" s="7"/>
      <c r="J142" s="7"/>
      <c r="K142" s="6">
        <v>156</v>
      </c>
      <c r="L142" s="6">
        <v>96</v>
      </c>
      <c r="M142" s="6"/>
    </row>
    <row r="143" spans="1:13" s="1" customFormat="1" ht="80.25" customHeight="1" x14ac:dyDescent="0.25">
      <c r="A143" s="10"/>
      <c r="B143" s="10"/>
      <c r="C143" s="10"/>
      <c r="D143" s="10"/>
      <c r="E143" s="9">
        <v>140</v>
      </c>
      <c r="F143" s="8" t="s">
        <v>72</v>
      </c>
      <c r="G143" s="8"/>
      <c r="H143" s="8"/>
      <c r="I143" s="7"/>
      <c r="J143" s="7"/>
      <c r="K143" s="6">
        <v>121.00000000000001</v>
      </c>
      <c r="L143" s="6">
        <v>77</v>
      </c>
      <c r="M143" s="6"/>
    </row>
    <row r="144" spans="1:13" s="1" customFormat="1" ht="63" x14ac:dyDescent="0.25">
      <c r="A144" s="10"/>
      <c r="B144" s="10"/>
      <c r="C144" s="10"/>
      <c r="D144" s="10"/>
      <c r="E144" s="9">
        <v>141</v>
      </c>
      <c r="F144" s="7" t="s">
        <v>71</v>
      </c>
      <c r="G144" s="7" t="s">
        <v>15</v>
      </c>
      <c r="H144" s="7" t="s">
        <v>70</v>
      </c>
      <c r="I144" s="12">
        <v>160</v>
      </c>
      <c r="J144" s="12">
        <v>100</v>
      </c>
      <c r="K144" s="6">
        <v>288</v>
      </c>
      <c r="L144" s="6">
        <v>180</v>
      </c>
      <c r="M144" s="11">
        <v>1.8</v>
      </c>
    </row>
    <row r="145" spans="1:13" s="1" customFormat="1" ht="80.25" customHeight="1" x14ac:dyDescent="0.25">
      <c r="A145" s="10"/>
      <c r="B145" s="10"/>
      <c r="C145" s="10"/>
      <c r="D145" s="10"/>
      <c r="E145" s="9">
        <v>142</v>
      </c>
      <c r="F145" s="8" t="s">
        <v>69</v>
      </c>
      <c r="G145" s="8"/>
      <c r="H145" s="8"/>
      <c r="I145" s="7"/>
      <c r="J145" s="7"/>
      <c r="K145" s="6">
        <v>196</v>
      </c>
      <c r="L145" s="6">
        <v>112</v>
      </c>
      <c r="M145" s="6"/>
    </row>
    <row r="146" spans="1:13" s="1" customFormat="1" ht="80.25" customHeight="1" x14ac:dyDescent="0.25">
      <c r="A146" s="10"/>
      <c r="B146" s="10"/>
      <c r="C146" s="10"/>
      <c r="D146" s="10"/>
      <c r="E146" s="9">
        <v>143</v>
      </c>
      <c r="F146" s="8" t="s">
        <v>68</v>
      </c>
      <c r="G146" s="8"/>
      <c r="H146" s="8"/>
      <c r="I146" s="7"/>
      <c r="J146" s="7"/>
      <c r="K146" s="6">
        <v>144</v>
      </c>
      <c r="L146" s="6">
        <v>84</v>
      </c>
      <c r="M146" s="6"/>
    </row>
    <row r="147" spans="1:13" s="1" customFormat="1" ht="80.25" customHeight="1" x14ac:dyDescent="0.25">
      <c r="A147" s="10"/>
      <c r="B147" s="10"/>
      <c r="C147" s="10"/>
      <c r="D147" s="10"/>
      <c r="E147" s="9">
        <v>144</v>
      </c>
      <c r="F147" s="8" t="s">
        <v>67</v>
      </c>
      <c r="G147" s="8"/>
      <c r="H147" s="8"/>
      <c r="I147" s="7"/>
      <c r="J147" s="7"/>
      <c r="K147" s="6">
        <v>110.00000000000001</v>
      </c>
      <c r="L147" s="6">
        <v>66</v>
      </c>
      <c r="M147" s="6"/>
    </row>
    <row r="148" spans="1:13" s="1" customFormat="1" ht="80.25" customHeight="1" x14ac:dyDescent="0.25">
      <c r="A148" s="10"/>
      <c r="B148" s="10"/>
      <c r="C148" s="10"/>
      <c r="D148" s="10"/>
      <c r="E148" s="9">
        <v>145</v>
      </c>
      <c r="F148" s="8" t="s">
        <v>66</v>
      </c>
      <c r="G148" s="8"/>
      <c r="H148" s="8"/>
      <c r="I148" s="7"/>
      <c r="J148" s="7"/>
      <c r="K148" s="6">
        <v>196</v>
      </c>
      <c r="L148" s="6">
        <v>112</v>
      </c>
      <c r="M148" s="6"/>
    </row>
    <row r="149" spans="1:13" s="1" customFormat="1" ht="80.25" customHeight="1" x14ac:dyDescent="0.25">
      <c r="A149" s="10"/>
      <c r="B149" s="10"/>
      <c r="C149" s="10"/>
      <c r="D149" s="10"/>
      <c r="E149" s="9">
        <v>146</v>
      </c>
      <c r="F149" s="8" t="s">
        <v>65</v>
      </c>
      <c r="G149" s="8"/>
      <c r="H149" s="8"/>
      <c r="I149" s="7"/>
      <c r="J149" s="7"/>
      <c r="K149" s="6">
        <v>144</v>
      </c>
      <c r="L149" s="6">
        <v>84</v>
      </c>
      <c r="M149" s="6"/>
    </row>
    <row r="150" spans="1:13" s="1" customFormat="1" ht="80.25" customHeight="1" x14ac:dyDescent="0.25">
      <c r="A150" s="10"/>
      <c r="B150" s="10"/>
      <c r="C150" s="10"/>
      <c r="D150" s="10"/>
      <c r="E150" s="9">
        <v>147</v>
      </c>
      <c r="F150" s="8" t="s">
        <v>64</v>
      </c>
      <c r="G150" s="8"/>
      <c r="H150" s="8"/>
      <c r="I150" s="7"/>
      <c r="J150" s="7"/>
      <c r="K150" s="6">
        <v>110.00000000000001</v>
      </c>
      <c r="L150" s="6">
        <v>66</v>
      </c>
      <c r="M150" s="6"/>
    </row>
    <row r="151" spans="1:13" s="1" customFormat="1" x14ac:dyDescent="0.25">
      <c r="A151" s="10"/>
      <c r="B151" s="10"/>
      <c r="C151" s="10"/>
      <c r="D151" s="10"/>
      <c r="E151" s="9">
        <v>148</v>
      </c>
      <c r="F151" s="7" t="s">
        <v>63</v>
      </c>
      <c r="G151" s="7" t="s">
        <v>62</v>
      </c>
      <c r="H151" s="7" t="s">
        <v>61</v>
      </c>
      <c r="I151" s="12">
        <v>160</v>
      </c>
      <c r="J151" s="12">
        <v>100</v>
      </c>
      <c r="K151" s="6">
        <v>288</v>
      </c>
      <c r="L151" s="6">
        <v>180</v>
      </c>
      <c r="M151" s="11">
        <v>1.8</v>
      </c>
    </row>
    <row r="152" spans="1:13" s="1" customFormat="1" ht="80.25" customHeight="1" x14ac:dyDescent="0.25">
      <c r="A152" s="10"/>
      <c r="B152" s="10"/>
      <c r="C152" s="10"/>
      <c r="D152" s="10"/>
      <c r="E152" s="9">
        <v>149</v>
      </c>
      <c r="F152" s="8" t="s">
        <v>60</v>
      </c>
      <c r="G152" s="8"/>
      <c r="H152" s="8"/>
      <c r="I152" s="7"/>
      <c r="J152" s="7"/>
      <c r="K152" s="6">
        <v>196</v>
      </c>
      <c r="L152" s="6">
        <v>112</v>
      </c>
      <c r="M152" s="6"/>
    </row>
    <row r="153" spans="1:13" s="1" customFormat="1" ht="80.25" customHeight="1" x14ac:dyDescent="0.25">
      <c r="A153" s="10"/>
      <c r="B153" s="10"/>
      <c r="C153" s="10"/>
      <c r="D153" s="10"/>
      <c r="E153" s="9">
        <v>150</v>
      </c>
      <c r="F153" s="8" t="s">
        <v>59</v>
      </c>
      <c r="G153" s="8"/>
      <c r="H153" s="8"/>
      <c r="I153" s="7"/>
      <c r="J153" s="7"/>
      <c r="K153" s="6">
        <v>144</v>
      </c>
      <c r="L153" s="6">
        <v>84</v>
      </c>
      <c r="M153" s="6"/>
    </row>
    <row r="154" spans="1:13" s="1" customFormat="1" ht="80.25" customHeight="1" x14ac:dyDescent="0.25">
      <c r="A154" s="10"/>
      <c r="B154" s="10"/>
      <c r="C154" s="10"/>
      <c r="D154" s="10"/>
      <c r="E154" s="9">
        <v>151</v>
      </c>
      <c r="F154" s="8" t="s">
        <v>58</v>
      </c>
      <c r="G154" s="8"/>
      <c r="H154" s="8"/>
      <c r="I154" s="7"/>
      <c r="J154" s="7"/>
      <c r="K154" s="6">
        <v>110.00000000000001</v>
      </c>
      <c r="L154" s="6">
        <v>66</v>
      </c>
      <c r="M154" s="6"/>
    </row>
    <row r="155" spans="1:13" s="1" customFormat="1" ht="80.25" customHeight="1" x14ac:dyDescent="0.25">
      <c r="A155" s="10"/>
      <c r="B155" s="10"/>
      <c r="C155" s="10"/>
      <c r="D155" s="10"/>
      <c r="E155" s="9">
        <v>152</v>
      </c>
      <c r="F155" s="8" t="s">
        <v>57</v>
      </c>
      <c r="G155" s="8"/>
      <c r="H155" s="8"/>
      <c r="I155" s="7"/>
      <c r="J155" s="7"/>
      <c r="K155" s="6">
        <v>196</v>
      </c>
      <c r="L155" s="6">
        <v>112</v>
      </c>
      <c r="M155" s="6"/>
    </row>
    <row r="156" spans="1:13" s="1" customFormat="1" ht="80.25" customHeight="1" x14ac:dyDescent="0.25">
      <c r="A156" s="10"/>
      <c r="B156" s="10"/>
      <c r="C156" s="10"/>
      <c r="D156" s="10"/>
      <c r="E156" s="9">
        <v>153</v>
      </c>
      <c r="F156" s="8" t="s">
        <v>56</v>
      </c>
      <c r="G156" s="8"/>
      <c r="H156" s="8"/>
      <c r="I156" s="7"/>
      <c r="J156" s="7"/>
      <c r="K156" s="6">
        <v>144</v>
      </c>
      <c r="L156" s="6">
        <v>84</v>
      </c>
      <c r="M156" s="6"/>
    </row>
    <row r="157" spans="1:13" s="1" customFormat="1" ht="80.25" customHeight="1" x14ac:dyDescent="0.25">
      <c r="A157" s="10"/>
      <c r="B157" s="10"/>
      <c r="C157" s="10"/>
      <c r="D157" s="10"/>
      <c r="E157" s="9">
        <v>154</v>
      </c>
      <c r="F157" s="8" t="s">
        <v>55</v>
      </c>
      <c r="G157" s="8"/>
      <c r="H157" s="8"/>
      <c r="I157" s="7"/>
      <c r="J157" s="7"/>
      <c r="K157" s="6">
        <v>110.00000000000001</v>
      </c>
      <c r="L157" s="6">
        <v>66</v>
      </c>
      <c r="M157" s="6"/>
    </row>
    <row r="158" spans="1:13" s="1" customFormat="1" ht="31.5" x14ac:dyDescent="0.25">
      <c r="A158" s="10"/>
      <c r="B158" s="10"/>
      <c r="C158" s="10"/>
      <c r="D158" s="10"/>
      <c r="E158" s="9">
        <v>155</v>
      </c>
      <c r="F158" s="7" t="s">
        <v>54</v>
      </c>
      <c r="G158" s="7" t="s">
        <v>53</v>
      </c>
      <c r="H158" s="7" t="s">
        <v>46</v>
      </c>
      <c r="I158" s="12">
        <v>160</v>
      </c>
      <c r="J158" s="12">
        <v>100</v>
      </c>
      <c r="K158" s="6">
        <v>288</v>
      </c>
      <c r="L158" s="6">
        <v>180</v>
      </c>
      <c r="M158" s="11">
        <v>1.8</v>
      </c>
    </row>
    <row r="159" spans="1:13" s="1" customFormat="1" ht="80.25" customHeight="1" x14ac:dyDescent="0.25">
      <c r="A159" s="10"/>
      <c r="B159" s="10"/>
      <c r="C159" s="10"/>
      <c r="D159" s="10"/>
      <c r="E159" s="9">
        <v>156</v>
      </c>
      <c r="F159" s="8" t="s">
        <v>52</v>
      </c>
      <c r="G159" s="8"/>
      <c r="H159" s="8"/>
      <c r="I159" s="7"/>
      <c r="J159" s="7"/>
      <c r="K159" s="6">
        <v>196</v>
      </c>
      <c r="L159" s="6">
        <v>112</v>
      </c>
      <c r="M159" s="6"/>
    </row>
    <row r="160" spans="1:13" s="1" customFormat="1" ht="80.25" customHeight="1" x14ac:dyDescent="0.25">
      <c r="A160" s="10"/>
      <c r="B160" s="10"/>
      <c r="C160" s="10"/>
      <c r="D160" s="10"/>
      <c r="E160" s="9">
        <v>157</v>
      </c>
      <c r="F160" s="8" t="s">
        <v>51</v>
      </c>
      <c r="G160" s="8"/>
      <c r="H160" s="8"/>
      <c r="I160" s="7"/>
      <c r="J160" s="7"/>
      <c r="K160" s="6">
        <v>144</v>
      </c>
      <c r="L160" s="6">
        <v>84</v>
      </c>
      <c r="M160" s="6"/>
    </row>
    <row r="161" spans="1:13" s="1" customFormat="1" ht="80.25" customHeight="1" x14ac:dyDescent="0.25">
      <c r="A161" s="10"/>
      <c r="B161" s="10"/>
      <c r="C161" s="10"/>
      <c r="D161" s="10"/>
      <c r="E161" s="9">
        <v>158</v>
      </c>
      <c r="F161" s="8" t="s">
        <v>50</v>
      </c>
      <c r="G161" s="8"/>
      <c r="H161" s="8"/>
      <c r="I161" s="7"/>
      <c r="J161" s="7"/>
      <c r="K161" s="6">
        <v>110.00000000000001</v>
      </c>
      <c r="L161" s="6">
        <v>66</v>
      </c>
      <c r="M161" s="6"/>
    </row>
    <row r="162" spans="1:13" s="1" customFormat="1" ht="80.25" customHeight="1" x14ac:dyDescent="0.25">
      <c r="A162" s="10"/>
      <c r="B162" s="10"/>
      <c r="C162" s="10"/>
      <c r="D162" s="10"/>
      <c r="E162" s="9">
        <v>159</v>
      </c>
      <c r="F162" s="8" t="s">
        <v>49</v>
      </c>
      <c r="G162" s="8"/>
      <c r="H162" s="8"/>
      <c r="I162" s="7"/>
      <c r="J162" s="7"/>
      <c r="K162" s="6">
        <v>196</v>
      </c>
      <c r="L162" s="6">
        <v>112</v>
      </c>
      <c r="M162" s="6"/>
    </row>
    <row r="163" spans="1:13" s="1" customFormat="1" ht="80.25" customHeight="1" x14ac:dyDescent="0.25">
      <c r="A163" s="10"/>
      <c r="B163" s="10"/>
      <c r="C163" s="10"/>
      <c r="D163" s="10"/>
      <c r="E163" s="9">
        <v>160</v>
      </c>
      <c r="F163" s="8" t="s">
        <v>48</v>
      </c>
      <c r="G163" s="8"/>
      <c r="H163" s="8"/>
      <c r="I163" s="7"/>
      <c r="J163" s="7"/>
      <c r="K163" s="6">
        <v>144</v>
      </c>
      <c r="L163" s="6">
        <v>84</v>
      </c>
      <c r="M163" s="6"/>
    </row>
    <row r="164" spans="1:13" s="1" customFormat="1" ht="80.25" customHeight="1" x14ac:dyDescent="0.25">
      <c r="A164" s="10"/>
      <c r="B164" s="10"/>
      <c r="C164" s="10"/>
      <c r="D164" s="10"/>
      <c r="E164" s="9">
        <v>161</v>
      </c>
      <c r="F164" s="8" t="s">
        <v>47</v>
      </c>
      <c r="G164" s="8"/>
      <c r="H164" s="8"/>
      <c r="I164" s="7"/>
      <c r="J164" s="7"/>
      <c r="K164" s="6">
        <v>110.00000000000001</v>
      </c>
      <c r="L164" s="6">
        <v>66</v>
      </c>
      <c r="M164" s="6"/>
    </row>
    <row r="165" spans="1:13" s="1" customFormat="1" x14ac:dyDescent="0.25">
      <c r="A165" s="10"/>
      <c r="B165" s="10"/>
      <c r="C165" s="10"/>
      <c r="D165" s="10"/>
      <c r="E165" s="9">
        <v>162</v>
      </c>
      <c r="F165" s="7" t="s">
        <v>46</v>
      </c>
      <c r="G165" s="7" t="s">
        <v>15</v>
      </c>
      <c r="H165" s="7" t="s">
        <v>30</v>
      </c>
      <c r="I165" s="12">
        <v>160</v>
      </c>
      <c r="J165" s="12">
        <v>100</v>
      </c>
      <c r="K165" s="6">
        <v>288</v>
      </c>
      <c r="L165" s="6">
        <v>180</v>
      </c>
      <c r="M165" s="11">
        <v>1.8</v>
      </c>
    </row>
    <row r="166" spans="1:13" s="1" customFormat="1" ht="80.25" customHeight="1" x14ac:dyDescent="0.25">
      <c r="A166" s="10"/>
      <c r="B166" s="10"/>
      <c r="C166" s="10"/>
      <c r="D166" s="10"/>
      <c r="E166" s="9">
        <v>163</v>
      </c>
      <c r="F166" s="8" t="s">
        <v>45</v>
      </c>
      <c r="G166" s="8"/>
      <c r="H166" s="8"/>
      <c r="I166" s="7"/>
      <c r="J166" s="7"/>
      <c r="K166" s="6">
        <v>196</v>
      </c>
      <c r="L166" s="6">
        <v>112</v>
      </c>
      <c r="M166" s="6"/>
    </row>
    <row r="167" spans="1:13" s="1" customFormat="1" ht="80.25" customHeight="1" x14ac:dyDescent="0.25">
      <c r="A167" s="10"/>
      <c r="B167" s="10"/>
      <c r="C167" s="10"/>
      <c r="D167" s="10"/>
      <c r="E167" s="9">
        <v>164</v>
      </c>
      <c r="F167" s="8" t="s">
        <v>44</v>
      </c>
      <c r="G167" s="8"/>
      <c r="H167" s="8"/>
      <c r="I167" s="7"/>
      <c r="J167" s="7"/>
      <c r="K167" s="6">
        <v>144</v>
      </c>
      <c r="L167" s="6">
        <v>84</v>
      </c>
      <c r="M167" s="6"/>
    </row>
    <row r="168" spans="1:13" s="1" customFormat="1" ht="80.25" customHeight="1" x14ac:dyDescent="0.25">
      <c r="A168" s="10"/>
      <c r="B168" s="10"/>
      <c r="C168" s="10"/>
      <c r="D168" s="10"/>
      <c r="E168" s="9">
        <v>165</v>
      </c>
      <c r="F168" s="8" t="s">
        <v>43</v>
      </c>
      <c r="G168" s="8"/>
      <c r="H168" s="8"/>
      <c r="I168" s="7"/>
      <c r="J168" s="7"/>
      <c r="K168" s="6">
        <v>110.00000000000001</v>
      </c>
      <c r="L168" s="6">
        <v>66</v>
      </c>
      <c r="M168" s="6"/>
    </row>
    <row r="169" spans="1:13" s="1" customFormat="1" ht="80.25" customHeight="1" x14ac:dyDescent="0.25">
      <c r="A169" s="10"/>
      <c r="B169" s="10"/>
      <c r="C169" s="10"/>
      <c r="D169" s="10"/>
      <c r="E169" s="9">
        <v>166</v>
      </c>
      <c r="F169" s="8" t="s">
        <v>42</v>
      </c>
      <c r="G169" s="8"/>
      <c r="H169" s="8"/>
      <c r="I169" s="7"/>
      <c r="J169" s="7"/>
      <c r="K169" s="6">
        <v>196</v>
      </c>
      <c r="L169" s="6">
        <v>112</v>
      </c>
      <c r="M169" s="6"/>
    </row>
    <row r="170" spans="1:13" s="1" customFormat="1" ht="80.25" customHeight="1" x14ac:dyDescent="0.25">
      <c r="A170" s="10"/>
      <c r="B170" s="10"/>
      <c r="C170" s="10"/>
      <c r="D170" s="10"/>
      <c r="E170" s="9">
        <v>167</v>
      </c>
      <c r="F170" s="8" t="s">
        <v>41</v>
      </c>
      <c r="G170" s="8"/>
      <c r="H170" s="8"/>
      <c r="I170" s="7"/>
      <c r="J170" s="7"/>
      <c r="K170" s="6">
        <v>144</v>
      </c>
      <c r="L170" s="6">
        <v>84</v>
      </c>
      <c r="M170" s="6"/>
    </row>
    <row r="171" spans="1:13" s="1" customFormat="1" ht="80.25" customHeight="1" x14ac:dyDescent="0.25">
      <c r="A171" s="10"/>
      <c r="B171" s="10"/>
      <c r="C171" s="10"/>
      <c r="D171" s="10"/>
      <c r="E171" s="9">
        <v>168</v>
      </c>
      <c r="F171" s="8" t="s">
        <v>40</v>
      </c>
      <c r="G171" s="8"/>
      <c r="H171" s="8"/>
      <c r="I171" s="7"/>
      <c r="J171" s="7"/>
      <c r="K171" s="6">
        <v>110.00000000000001</v>
      </c>
      <c r="L171" s="6">
        <v>66</v>
      </c>
      <c r="M171" s="6"/>
    </row>
    <row r="172" spans="1:13" s="1" customFormat="1" x14ac:dyDescent="0.25">
      <c r="A172" s="10"/>
      <c r="B172" s="10"/>
      <c r="C172" s="10"/>
      <c r="D172" s="10"/>
      <c r="E172" s="9">
        <v>169</v>
      </c>
      <c r="F172" s="7" t="s">
        <v>39</v>
      </c>
      <c r="G172" s="7" t="s">
        <v>15</v>
      </c>
      <c r="H172" s="7" t="s">
        <v>38</v>
      </c>
      <c r="I172" s="12">
        <v>160</v>
      </c>
      <c r="J172" s="12">
        <v>100</v>
      </c>
      <c r="K172" s="6">
        <v>288</v>
      </c>
      <c r="L172" s="6">
        <v>180</v>
      </c>
      <c r="M172" s="11">
        <v>1.8</v>
      </c>
    </row>
    <row r="173" spans="1:13" s="1" customFormat="1" ht="80.25" customHeight="1" x14ac:dyDescent="0.25">
      <c r="A173" s="10"/>
      <c r="B173" s="10"/>
      <c r="C173" s="10"/>
      <c r="D173" s="10"/>
      <c r="E173" s="9">
        <v>170</v>
      </c>
      <c r="F173" s="8" t="s">
        <v>37</v>
      </c>
      <c r="G173" s="8"/>
      <c r="H173" s="8"/>
      <c r="I173" s="7"/>
      <c r="J173" s="7"/>
      <c r="K173" s="6">
        <v>196</v>
      </c>
      <c r="L173" s="6">
        <v>112</v>
      </c>
      <c r="M173" s="6"/>
    </row>
    <row r="174" spans="1:13" s="1" customFormat="1" ht="80.25" customHeight="1" x14ac:dyDescent="0.25">
      <c r="A174" s="10"/>
      <c r="B174" s="10"/>
      <c r="C174" s="10"/>
      <c r="D174" s="10"/>
      <c r="E174" s="9">
        <v>171</v>
      </c>
      <c r="F174" s="8" t="s">
        <v>36</v>
      </c>
      <c r="G174" s="8"/>
      <c r="H174" s="8"/>
      <c r="I174" s="7"/>
      <c r="J174" s="7"/>
      <c r="K174" s="6">
        <v>144</v>
      </c>
      <c r="L174" s="6">
        <v>84</v>
      </c>
      <c r="M174" s="6"/>
    </row>
    <row r="175" spans="1:13" s="1" customFormat="1" ht="80.25" customHeight="1" x14ac:dyDescent="0.25">
      <c r="A175" s="10"/>
      <c r="B175" s="10"/>
      <c r="C175" s="10"/>
      <c r="D175" s="10"/>
      <c r="E175" s="9">
        <v>172</v>
      </c>
      <c r="F175" s="8" t="s">
        <v>35</v>
      </c>
      <c r="G175" s="8"/>
      <c r="H175" s="8"/>
      <c r="I175" s="7"/>
      <c r="J175" s="7"/>
      <c r="K175" s="6">
        <v>110.00000000000001</v>
      </c>
      <c r="L175" s="6">
        <v>66</v>
      </c>
      <c r="M175" s="6"/>
    </row>
    <row r="176" spans="1:13" s="1" customFormat="1" ht="80.25" customHeight="1" x14ac:dyDescent="0.25">
      <c r="A176" s="10"/>
      <c r="B176" s="10"/>
      <c r="C176" s="10"/>
      <c r="D176" s="10"/>
      <c r="E176" s="9">
        <v>173</v>
      </c>
      <c r="F176" s="8" t="s">
        <v>34</v>
      </c>
      <c r="G176" s="8"/>
      <c r="H176" s="8"/>
      <c r="I176" s="7"/>
      <c r="J176" s="7"/>
      <c r="K176" s="6">
        <v>196</v>
      </c>
      <c r="L176" s="6">
        <v>112</v>
      </c>
      <c r="M176" s="6"/>
    </row>
    <row r="177" spans="1:13" s="1" customFormat="1" ht="80.25" customHeight="1" x14ac:dyDescent="0.25">
      <c r="A177" s="10"/>
      <c r="B177" s="10"/>
      <c r="C177" s="10"/>
      <c r="D177" s="10"/>
      <c r="E177" s="9">
        <v>174</v>
      </c>
      <c r="F177" s="8" t="s">
        <v>33</v>
      </c>
      <c r="G177" s="8"/>
      <c r="H177" s="8"/>
      <c r="I177" s="7"/>
      <c r="J177" s="7"/>
      <c r="K177" s="6">
        <v>144</v>
      </c>
      <c r="L177" s="6">
        <v>84</v>
      </c>
      <c r="M177" s="6"/>
    </row>
    <row r="178" spans="1:13" s="1" customFormat="1" ht="80.25" customHeight="1" x14ac:dyDescent="0.25">
      <c r="A178" s="10"/>
      <c r="B178" s="10"/>
      <c r="C178" s="10"/>
      <c r="D178" s="10"/>
      <c r="E178" s="9">
        <v>175</v>
      </c>
      <c r="F178" s="8" t="s">
        <v>32</v>
      </c>
      <c r="G178" s="8"/>
      <c r="H178" s="8"/>
      <c r="I178" s="7"/>
      <c r="J178" s="7"/>
      <c r="K178" s="6">
        <v>110.00000000000001</v>
      </c>
      <c r="L178" s="6">
        <v>66</v>
      </c>
      <c r="M178" s="6"/>
    </row>
    <row r="179" spans="1:13" s="1" customFormat="1" x14ac:dyDescent="0.25">
      <c r="A179" s="10"/>
      <c r="B179" s="10"/>
      <c r="C179" s="10"/>
      <c r="D179" s="10"/>
      <c r="E179" s="9">
        <v>176</v>
      </c>
      <c r="F179" s="7" t="s">
        <v>31</v>
      </c>
      <c r="G179" s="7" t="s">
        <v>15</v>
      </c>
      <c r="H179" s="7" t="s">
        <v>30</v>
      </c>
      <c r="I179" s="12">
        <v>160</v>
      </c>
      <c r="J179" s="12">
        <v>100</v>
      </c>
      <c r="K179" s="6">
        <v>288</v>
      </c>
      <c r="L179" s="6">
        <v>180</v>
      </c>
      <c r="M179" s="11">
        <v>1.8</v>
      </c>
    </row>
    <row r="180" spans="1:13" s="1" customFormat="1" ht="80.25" customHeight="1" x14ac:dyDescent="0.25">
      <c r="A180" s="10"/>
      <c r="B180" s="10"/>
      <c r="C180" s="10"/>
      <c r="D180" s="10"/>
      <c r="E180" s="9">
        <v>177</v>
      </c>
      <c r="F180" s="8" t="s">
        <v>29</v>
      </c>
      <c r="G180" s="8"/>
      <c r="H180" s="8"/>
      <c r="I180" s="7"/>
      <c r="J180" s="7"/>
      <c r="K180" s="6">
        <v>196</v>
      </c>
      <c r="L180" s="6">
        <v>112</v>
      </c>
      <c r="M180" s="6"/>
    </row>
    <row r="181" spans="1:13" s="1" customFormat="1" ht="80.25" customHeight="1" x14ac:dyDescent="0.25">
      <c r="A181" s="10"/>
      <c r="B181" s="10"/>
      <c r="C181" s="10"/>
      <c r="D181" s="10"/>
      <c r="E181" s="9">
        <v>178</v>
      </c>
      <c r="F181" s="8" t="s">
        <v>28</v>
      </c>
      <c r="G181" s="8"/>
      <c r="H181" s="8"/>
      <c r="I181" s="7"/>
      <c r="J181" s="7"/>
      <c r="K181" s="6">
        <v>144</v>
      </c>
      <c r="L181" s="6">
        <v>84</v>
      </c>
      <c r="M181" s="6"/>
    </row>
    <row r="182" spans="1:13" s="1" customFormat="1" ht="80.25" customHeight="1" x14ac:dyDescent="0.25">
      <c r="A182" s="10"/>
      <c r="B182" s="10"/>
      <c r="C182" s="10"/>
      <c r="D182" s="10"/>
      <c r="E182" s="9">
        <v>179</v>
      </c>
      <c r="F182" s="8" t="s">
        <v>27</v>
      </c>
      <c r="G182" s="8"/>
      <c r="H182" s="8"/>
      <c r="I182" s="7"/>
      <c r="J182" s="7"/>
      <c r="K182" s="6">
        <v>110.00000000000001</v>
      </c>
      <c r="L182" s="6">
        <v>66</v>
      </c>
      <c r="M182" s="6"/>
    </row>
    <row r="183" spans="1:13" s="1" customFormat="1" ht="80.25" customHeight="1" x14ac:dyDescent="0.25">
      <c r="A183" s="10"/>
      <c r="B183" s="10"/>
      <c r="C183" s="10"/>
      <c r="D183" s="10"/>
      <c r="E183" s="9">
        <v>180</v>
      </c>
      <c r="F183" s="8" t="s">
        <v>26</v>
      </c>
      <c r="G183" s="8"/>
      <c r="H183" s="8"/>
      <c r="I183" s="7"/>
      <c r="J183" s="7"/>
      <c r="K183" s="6">
        <v>196</v>
      </c>
      <c r="L183" s="6">
        <v>112</v>
      </c>
      <c r="M183" s="6"/>
    </row>
    <row r="184" spans="1:13" s="1" customFormat="1" ht="80.25" customHeight="1" x14ac:dyDescent="0.25">
      <c r="A184" s="10"/>
      <c r="B184" s="10"/>
      <c r="C184" s="10"/>
      <c r="D184" s="10"/>
      <c r="E184" s="9">
        <v>181</v>
      </c>
      <c r="F184" s="8" t="s">
        <v>25</v>
      </c>
      <c r="G184" s="8"/>
      <c r="H184" s="8"/>
      <c r="I184" s="7"/>
      <c r="J184" s="7"/>
      <c r="K184" s="6">
        <v>144</v>
      </c>
      <c r="L184" s="6">
        <v>84</v>
      </c>
      <c r="M184" s="6"/>
    </row>
    <row r="185" spans="1:13" s="1" customFormat="1" ht="80.25" customHeight="1" x14ac:dyDescent="0.25">
      <c r="A185" s="10"/>
      <c r="B185" s="10"/>
      <c r="C185" s="10"/>
      <c r="D185" s="10"/>
      <c r="E185" s="9">
        <v>182</v>
      </c>
      <c r="F185" s="8" t="s">
        <v>24</v>
      </c>
      <c r="G185" s="8"/>
      <c r="H185" s="8"/>
      <c r="I185" s="7"/>
      <c r="J185" s="7"/>
      <c r="K185" s="6">
        <v>110.00000000000001</v>
      </c>
      <c r="L185" s="6">
        <v>66</v>
      </c>
      <c r="M185" s="6"/>
    </row>
    <row r="186" spans="1:13" s="1" customFormat="1" x14ac:dyDescent="0.25">
      <c r="A186" s="10"/>
      <c r="B186" s="10"/>
      <c r="C186" s="10"/>
      <c r="D186" s="10"/>
      <c r="E186" s="9">
        <v>183</v>
      </c>
      <c r="F186" s="7" t="s">
        <v>23</v>
      </c>
      <c r="G186" s="7" t="s">
        <v>15</v>
      </c>
      <c r="H186" s="7" t="s">
        <v>22</v>
      </c>
      <c r="I186" s="12">
        <v>165</v>
      </c>
      <c r="J186" s="12">
        <v>110</v>
      </c>
      <c r="K186" s="6">
        <v>297</v>
      </c>
      <c r="L186" s="6">
        <v>198</v>
      </c>
      <c r="M186" s="11">
        <v>1.8</v>
      </c>
    </row>
    <row r="187" spans="1:13" s="1" customFormat="1" ht="80.25" customHeight="1" x14ac:dyDescent="0.25">
      <c r="A187" s="10"/>
      <c r="B187" s="10"/>
      <c r="C187" s="10"/>
      <c r="D187" s="10"/>
      <c r="E187" s="9">
        <v>184</v>
      </c>
      <c r="F187" s="8" t="s">
        <v>21</v>
      </c>
      <c r="G187" s="8"/>
      <c r="H187" s="8"/>
      <c r="I187" s="7"/>
      <c r="J187" s="7"/>
      <c r="K187" s="6">
        <v>203</v>
      </c>
      <c r="L187" s="6">
        <v>125.99999999999999</v>
      </c>
      <c r="M187" s="6"/>
    </row>
    <row r="188" spans="1:13" s="1" customFormat="1" ht="80.25" customHeight="1" x14ac:dyDescent="0.25">
      <c r="A188" s="10"/>
      <c r="B188" s="10"/>
      <c r="C188" s="10"/>
      <c r="D188" s="10"/>
      <c r="E188" s="9">
        <v>185</v>
      </c>
      <c r="F188" s="8" t="s">
        <v>20</v>
      </c>
      <c r="G188" s="8"/>
      <c r="H188" s="8"/>
      <c r="I188" s="7"/>
      <c r="J188" s="7"/>
      <c r="K188" s="6">
        <v>156</v>
      </c>
      <c r="L188" s="6">
        <v>96</v>
      </c>
      <c r="M188" s="6"/>
    </row>
    <row r="189" spans="1:13" s="1" customFormat="1" ht="80.25" customHeight="1" x14ac:dyDescent="0.25">
      <c r="A189" s="10"/>
      <c r="B189" s="10"/>
      <c r="C189" s="10"/>
      <c r="D189" s="10"/>
      <c r="E189" s="9">
        <v>186</v>
      </c>
      <c r="F189" s="8" t="s">
        <v>19</v>
      </c>
      <c r="G189" s="8"/>
      <c r="H189" s="8"/>
      <c r="I189" s="7"/>
      <c r="J189" s="7"/>
      <c r="K189" s="6">
        <v>121.00000000000001</v>
      </c>
      <c r="L189" s="6">
        <v>77</v>
      </c>
      <c r="M189" s="6"/>
    </row>
    <row r="190" spans="1:13" s="1" customFormat="1" ht="80.25" customHeight="1" x14ac:dyDescent="0.25">
      <c r="A190" s="10"/>
      <c r="B190" s="10"/>
      <c r="C190" s="10"/>
      <c r="D190" s="10"/>
      <c r="E190" s="9">
        <v>187</v>
      </c>
      <c r="F190" s="8" t="s">
        <v>18</v>
      </c>
      <c r="G190" s="8"/>
      <c r="H190" s="8"/>
      <c r="I190" s="7"/>
      <c r="J190" s="7"/>
      <c r="K190" s="6">
        <v>203</v>
      </c>
      <c r="L190" s="6">
        <v>125.99999999999999</v>
      </c>
      <c r="M190" s="6"/>
    </row>
    <row r="191" spans="1:13" s="1" customFormat="1" ht="80.25" customHeight="1" x14ac:dyDescent="0.25">
      <c r="A191" s="10"/>
      <c r="B191" s="10"/>
      <c r="C191" s="10"/>
      <c r="D191" s="10"/>
      <c r="E191" s="9">
        <v>188</v>
      </c>
      <c r="F191" s="8" t="s">
        <v>17</v>
      </c>
      <c r="G191" s="8"/>
      <c r="H191" s="8"/>
      <c r="I191" s="7"/>
      <c r="J191" s="7"/>
      <c r="K191" s="6">
        <v>156</v>
      </c>
      <c r="L191" s="6">
        <v>96</v>
      </c>
      <c r="M191" s="6"/>
    </row>
    <row r="192" spans="1:13" s="1" customFormat="1" ht="80.25" customHeight="1" x14ac:dyDescent="0.25">
      <c r="A192" s="10"/>
      <c r="B192" s="10"/>
      <c r="C192" s="10"/>
      <c r="D192" s="10"/>
      <c r="E192" s="9">
        <v>189</v>
      </c>
      <c r="F192" s="8" t="s">
        <v>16</v>
      </c>
      <c r="G192" s="8"/>
      <c r="H192" s="8"/>
      <c r="I192" s="7"/>
      <c r="J192" s="7"/>
      <c r="K192" s="6">
        <v>121.00000000000001</v>
      </c>
      <c r="L192" s="6">
        <v>77</v>
      </c>
      <c r="M192" s="6"/>
    </row>
    <row r="193" spans="1:13" s="1" customFormat="1" x14ac:dyDescent="0.25">
      <c r="A193" s="10"/>
      <c r="B193" s="10"/>
      <c r="C193" s="10"/>
      <c r="D193" s="10"/>
      <c r="E193" s="9">
        <v>190</v>
      </c>
      <c r="F193" s="7" t="s">
        <v>8</v>
      </c>
      <c r="G193" s="7" t="s">
        <v>15</v>
      </c>
      <c r="H193" s="7" t="s">
        <v>7</v>
      </c>
      <c r="I193" s="12">
        <v>160</v>
      </c>
      <c r="J193" s="12">
        <v>100</v>
      </c>
      <c r="K193" s="6">
        <v>288</v>
      </c>
      <c r="L193" s="6">
        <v>180</v>
      </c>
      <c r="M193" s="11">
        <v>1.8</v>
      </c>
    </row>
    <row r="194" spans="1:13" s="1" customFormat="1" ht="80.25" customHeight="1" x14ac:dyDescent="0.25">
      <c r="A194" s="10"/>
      <c r="B194" s="10"/>
      <c r="C194" s="10"/>
      <c r="D194" s="10"/>
      <c r="E194" s="9">
        <v>191</v>
      </c>
      <c r="F194" s="8" t="s">
        <v>14</v>
      </c>
      <c r="G194" s="8"/>
      <c r="H194" s="8"/>
      <c r="I194" s="7"/>
      <c r="J194" s="7"/>
      <c r="K194" s="6">
        <v>196</v>
      </c>
      <c r="L194" s="6">
        <v>112</v>
      </c>
      <c r="M194" s="6"/>
    </row>
    <row r="195" spans="1:13" s="1" customFormat="1" ht="80.25" customHeight="1" x14ac:dyDescent="0.25">
      <c r="A195" s="10"/>
      <c r="B195" s="10"/>
      <c r="C195" s="10"/>
      <c r="D195" s="10"/>
      <c r="E195" s="9">
        <v>192</v>
      </c>
      <c r="F195" s="8" t="s">
        <v>13</v>
      </c>
      <c r="G195" s="8"/>
      <c r="H195" s="8"/>
      <c r="I195" s="7"/>
      <c r="J195" s="7"/>
      <c r="K195" s="6">
        <v>144</v>
      </c>
      <c r="L195" s="6">
        <v>84</v>
      </c>
      <c r="M195" s="6"/>
    </row>
    <row r="196" spans="1:13" s="1" customFormat="1" ht="80.25" customHeight="1" x14ac:dyDescent="0.25">
      <c r="A196" s="10"/>
      <c r="B196" s="10"/>
      <c r="C196" s="10"/>
      <c r="D196" s="10"/>
      <c r="E196" s="9">
        <v>193</v>
      </c>
      <c r="F196" s="8" t="s">
        <v>12</v>
      </c>
      <c r="G196" s="8"/>
      <c r="H196" s="8"/>
      <c r="I196" s="7"/>
      <c r="J196" s="7"/>
      <c r="K196" s="6">
        <v>110.00000000000001</v>
      </c>
      <c r="L196" s="6">
        <v>66</v>
      </c>
      <c r="M196" s="6"/>
    </row>
    <row r="197" spans="1:13" s="1" customFormat="1" ht="80.25" customHeight="1" x14ac:dyDescent="0.25">
      <c r="A197" s="10"/>
      <c r="B197" s="10"/>
      <c r="C197" s="10"/>
      <c r="D197" s="10"/>
      <c r="E197" s="9">
        <v>194</v>
      </c>
      <c r="F197" s="8" t="s">
        <v>11</v>
      </c>
      <c r="G197" s="8"/>
      <c r="H197" s="8"/>
      <c r="I197" s="7"/>
      <c r="J197" s="7"/>
      <c r="K197" s="6">
        <v>196</v>
      </c>
      <c r="L197" s="6">
        <v>112</v>
      </c>
      <c r="M197" s="6"/>
    </row>
    <row r="198" spans="1:13" s="1" customFormat="1" ht="80.25" customHeight="1" x14ac:dyDescent="0.25">
      <c r="A198" s="10"/>
      <c r="B198" s="10"/>
      <c r="C198" s="10"/>
      <c r="D198" s="10"/>
      <c r="E198" s="9">
        <v>195</v>
      </c>
      <c r="F198" s="8" t="s">
        <v>10</v>
      </c>
      <c r="G198" s="8"/>
      <c r="H198" s="8"/>
      <c r="I198" s="7"/>
      <c r="J198" s="7"/>
      <c r="K198" s="6">
        <v>144</v>
      </c>
      <c r="L198" s="6">
        <v>84</v>
      </c>
      <c r="M198" s="6"/>
    </row>
    <row r="199" spans="1:13" s="1" customFormat="1" ht="80.25" customHeight="1" x14ac:dyDescent="0.25">
      <c r="A199" s="10"/>
      <c r="B199" s="10"/>
      <c r="C199" s="10"/>
      <c r="D199" s="10"/>
      <c r="E199" s="9">
        <v>196</v>
      </c>
      <c r="F199" s="8" t="s">
        <v>9</v>
      </c>
      <c r="G199" s="8"/>
      <c r="H199" s="8"/>
      <c r="I199" s="7"/>
      <c r="J199" s="7"/>
      <c r="K199" s="6">
        <v>110.00000000000001</v>
      </c>
      <c r="L199" s="6">
        <v>66</v>
      </c>
      <c r="M199" s="6"/>
    </row>
    <row r="200" spans="1:13" s="1" customFormat="1" x14ac:dyDescent="0.25">
      <c r="A200" s="10"/>
      <c r="B200" s="10"/>
      <c r="C200" s="10"/>
      <c r="D200" s="10"/>
      <c r="E200" s="9">
        <v>197</v>
      </c>
      <c r="F200" s="7" t="s">
        <v>8</v>
      </c>
      <c r="G200" s="7" t="s">
        <v>7</v>
      </c>
      <c r="H200" s="7" t="s">
        <v>6</v>
      </c>
      <c r="I200" s="12">
        <v>165</v>
      </c>
      <c r="J200" s="12">
        <v>110</v>
      </c>
      <c r="K200" s="6">
        <v>297</v>
      </c>
      <c r="L200" s="6">
        <v>198</v>
      </c>
      <c r="M200" s="11">
        <v>1.8</v>
      </c>
    </row>
    <row r="201" spans="1:13" s="1" customFormat="1" ht="80.25" customHeight="1" x14ac:dyDescent="0.25">
      <c r="A201" s="10"/>
      <c r="B201" s="10"/>
      <c r="C201" s="10"/>
      <c r="D201" s="10"/>
      <c r="E201" s="9">
        <v>198</v>
      </c>
      <c r="F201" s="8" t="s">
        <v>5</v>
      </c>
      <c r="G201" s="8"/>
      <c r="H201" s="8"/>
      <c r="I201" s="7"/>
      <c r="J201" s="7"/>
      <c r="K201" s="6">
        <v>203</v>
      </c>
      <c r="L201" s="6">
        <v>125.99999999999999</v>
      </c>
      <c r="M201" s="6"/>
    </row>
    <row r="202" spans="1:13" s="1" customFormat="1" ht="80.25" customHeight="1" x14ac:dyDescent="0.25">
      <c r="A202" s="10"/>
      <c r="B202" s="10"/>
      <c r="C202" s="10"/>
      <c r="D202" s="10"/>
      <c r="E202" s="9">
        <v>199</v>
      </c>
      <c r="F202" s="8" t="s">
        <v>4</v>
      </c>
      <c r="G202" s="8"/>
      <c r="H202" s="8"/>
      <c r="I202" s="7"/>
      <c r="J202" s="7"/>
      <c r="K202" s="6">
        <v>156</v>
      </c>
      <c r="L202" s="6">
        <v>96</v>
      </c>
      <c r="M202" s="6"/>
    </row>
    <row r="203" spans="1:13" s="1" customFormat="1" ht="80.25" customHeight="1" x14ac:dyDescent="0.25">
      <c r="A203" s="10"/>
      <c r="B203" s="10"/>
      <c r="C203" s="10"/>
      <c r="D203" s="10"/>
      <c r="E203" s="9">
        <v>200</v>
      </c>
      <c r="F203" s="8" t="s">
        <v>3</v>
      </c>
      <c r="G203" s="8"/>
      <c r="H203" s="8"/>
      <c r="I203" s="7"/>
      <c r="J203" s="7"/>
      <c r="K203" s="6">
        <v>121.00000000000001</v>
      </c>
      <c r="L203" s="6">
        <v>77</v>
      </c>
      <c r="M203" s="6"/>
    </row>
    <row r="204" spans="1:13" s="1" customFormat="1" ht="80.25" customHeight="1" x14ac:dyDescent="0.25">
      <c r="A204" s="10"/>
      <c r="B204" s="10"/>
      <c r="C204" s="10"/>
      <c r="D204" s="10"/>
      <c r="E204" s="9">
        <v>201</v>
      </c>
      <c r="F204" s="8" t="s">
        <v>2</v>
      </c>
      <c r="G204" s="8"/>
      <c r="H204" s="8"/>
      <c r="I204" s="7"/>
      <c r="J204" s="7"/>
      <c r="K204" s="6">
        <v>203</v>
      </c>
      <c r="L204" s="6">
        <v>125.99999999999999</v>
      </c>
      <c r="M204" s="6"/>
    </row>
    <row r="205" spans="1:13" s="1" customFormat="1" ht="80.25" customHeight="1" x14ac:dyDescent="0.25">
      <c r="A205" s="10"/>
      <c r="B205" s="10"/>
      <c r="C205" s="10"/>
      <c r="D205" s="10"/>
      <c r="E205" s="9">
        <v>202</v>
      </c>
      <c r="F205" s="8" t="s">
        <v>1</v>
      </c>
      <c r="G205" s="8"/>
      <c r="H205" s="8"/>
      <c r="I205" s="7"/>
      <c r="J205" s="7"/>
      <c r="K205" s="6">
        <v>156</v>
      </c>
      <c r="L205" s="6">
        <v>96</v>
      </c>
      <c r="M205" s="6"/>
    </row>
    <row r="206" spans="1:13" s="1" customFormat="1" ht="80.25" customHeight="1" x14ac:dyDescent="0.25">
      <c r="A206" s="10"/>
      <c r="B206" s="10"/>
      <c r="C206" s="10"/>
      <c r="D206" s="10"/>
      <c r="E206" s="9">
        <v>203</v>
      </c>
      <c r="F206" s="8" t="s">
        <v>0</v>
      </c>
      <c r="G206" s="8"/>
      <c r="H206" s="8"/>
      <c r="I206" s="7"/>
      <c r="J206" s="7"/>
      <c r="K206" s="6">
        <v>121.00000000000001</v>
      </c>
      <c r="L206" s="6">
        <v>77</v>
      </c>
      <c r="M206" s="6"/>
    </row>
  </sheetData>
  <autoFilter ref="A3:M206" xr:uid="{322743B0-3787-407F-BD51-422107DAF1CD}"/>
  <mergeCells count="179">
    <mergeCell ref="F190:H190"/>
    <mergeCell ref="F191:H191"/>
    <mergeCell ref="F171:H171"/>
    <mergeCell ref="F159:H159"/>
    <mergeCell ref="F170:H170"/>
    <mergeCell ref="F157:H157"/>
    <mergeCell ref="J2:J3"/>
    <mergeCell ref="K2:K3"/>
    <mergeCell ref="L2:L3"/>
    <mergeCell ref="M2:M3"/>
    <mergeCell ref="F188:H188"/>
    <mergeCell ref="F189:H189"/>
    <mergeCell ref="F145:H145"/>
    <mergeCell ref="F146:H146"/>
    <mergeCell ref="F147:H147"/>
    <mergeCell ref="F148:H148"/>
    <mergeCell ref="F180:H180"/>
    <mergeCell ref="F181:H181"/>
    <mergeCell ref="F182:H182"/>
    <mergeCell ref="F183:H183"/>
    <mergeCell ref="F184:H184"/>
    <mergeCell ref="I2:I3"/>
    <mergeCell ref="F149:H149"/>
    <mergeCell ref="F150:H150"/>
    <mergeCell ref="F152:H152"/>
    <mergeCell ref="F153:H153"/>
    <mergeCell ref="F173:H173"/>
    <mergeCell ref="F174:H174"/>
    <mergeCell ref="F175:H175"/>
    <mergeCell ref="F176:H176"/>
    <mergeCell ref="F177:H177"/>
    <mergeCell ref="F178:H178"/>
    <mergeCell ref="F204:H204"/>
    <mergeCell ref="F205:H205"/>
    <mergeCell ref="F206:H206"/>
    <mergeCell ref="F194:H194"/>
    <mergeCell ref="F195:H195"/>
    <mergeCell ref="F196:H196"/>
    <mergeCell ref="F197:H197"/>
    <mergeCell ref="F198:H198"/>
    <mergeCell ref="F199:H199"/>
    <mergeCell ref="F201:H201"/>
    <mergeCell ref="F164:H164"/>
    <mergeCell ref="F166:H166"/>
    <mergeCell ref="F167:H167"/>
    <mergeCell ref="F168:H168"/>
    <mergeCell ref="F169:H169"/>
    <mergeCell ref="F203:H203"/>
    <mergeCell ref="F192:H192"/>
    <mergeCell ref="F202:H202"/>
    <mergeCell ref="F187:H187"/>
    <mergeCell ref="F185:H185"/>
    <mergeCell ref="F141:H141"/>
    <mergeCell ref="F142:H142"/>
    <mergeCell ref="F160:H160"/>
    <mergeCell ref="F161:H161"/>
    <mergeCell ref="F162:H162"/>
    <mergeCell ref="F163:H163"/>
    <mergeCell ref="F154:H154"/>
    <mergeCell ref="F155:H155"/>
    <mergeCell ref="F156:H156"/>
    <mergeCell ref="F143:H143"/>
    <mergeCell ref="F131:H131"/>
    <mergeCell ref="F132:H132"/>
    <mergeCell ref="F133:H133"/>
    <mergeCell ref="F134:H134"/>
    <mergeCell ref="F135:H135"/>
    <mergeCell ref="F136:H136"/>
    <mergeCell ref="F138:H138"/>
    <mergeCell ref="F139:H139"/>
    <mergeCell ref="F140:H140"/>
    <mergeCell ref="F122:H122"/>
    <mergeCell ref="F124:H124"/>
    <mergeCell ref="F125:H125"/>
    <mergeCell ref="F126:H126"/>
    <mergeCell ref="F127:H127"/>
    <mergeCell ref="F128:H128"/>
    <mergeCell ref="F111:H111"/>
    <mergeCell ref="F112:H112"/>
    <mergeCell ref="F113:H113"/>
    <mergeCell ref="F114:H114"/>
    <mergeCell ref="F129:H129"/>
    <mergeCell ref="F117:H117"/>
    <mergeCell ref="F118:H118"/>
    <mergeCell ref="F119:H119"/>
    <mergeCell ref="F120:H120"/>
    <mergeCell ref="F121:H121"/>
    <mergeCell ref="F99:H99"/>
    <mergeCell ref="F100:H100"/>
    <mergeCell ref="F115:H115"/>
    <mergeCell ref="F103:H103"/>
    <mergeCell ref="F104:H104"/>
    <mergeCell ref="F105:H105"/>
    <mergeCell ref="F106:H106"/>
    <mergeCell ref="F107:H107"/>
    <mergeCell ref="F108:H108"/>
    <mergeCell ref="F110:H110"/>
    <mergeCell ref="F101:H101"/>
    <mergeCell ref="F89:H89"/>
    <mergeCell ref="F90:H90"/>
    <mergeCell ref="F91:H91"/>
    <mergeCell ref="F92:H92"/>
    <mergeCell ref="F93:H93"/>
    <mergeCell ref="F94:H94"/>
    <mergeCell ref="F96:H96"/>
    <mergeCell ref="F97:H97"/>
    <mergeCell ref="F98:H98"/>
    <mergeCell ref="F80:H80"/>
    <mergeCell ref="F82:H82"/>
    <mergeCell ref="F83:H83"/>
    <mergeCell ref="F84:H84"/>
    <mergeCell ref="F85:H85"/>
    <mergeCell ref="F86:H86"/>
    <mergeCell ref="F69:H69"/>
    <mergeCell ref="F70:H70"/>
    <mergeCell ref="F71:H71"/>
    <mergeCell ref="F72:H72"/>
    <mergeCell ref="F87:H87"/>
    <mergeCell ref="F75:H75"/>
    <mergeCell ref="F76:H76"/>
    <mergeCell ref="F77:H77"/>
    <mergeCell ref="F78:H78"/>
    <mergeCell ref="F79:H79"/>
    <mergeCell ref="F57:H57"/>
    <mergeCell ref="F58:H58"/>
    <mergeCell ref="F73:H73"/>
    <mergeCell ref="F61:H61"/>
    <mergeCell ref="F62:H62"/>
    <mergeCell ref="F63:H63"/>
    <mergeCell ref="F64:H64"/>
    <mergeCell ref="F65:H65"/>
    <mergeCell ref="F66:H66"/>
    <mergeCell ref="F68:H68"/>
    <mergeCell ref="F59:H59"/>
    <mergeCell ref="F47:H47"/>
    <mergeCell ref="F48:H48"/>
    <mergeCell ref="F49:H49"/>
    <mergeCell ref="F50:H50"/>
    <mergeCell ref="F51:H51"/>
    <mergeCell ref="F52:H52"/>
    <mergeCell ref="F54:H54"/>
    <mergeCell ref="F55:H55"/>
    <mergeCell ref="F56:H56"/>
    <mergeCell ref="F38:H38"/>
    <mergeCell ref="F40:H40"/>
    <mergeCell ref="F41:H41"/>
    <mergeCell ref="F42:H42"/>
    <mergeCell ref="F43:H43"/>
    <mergeCell ref="F44:H44"/>
    <mergeCell ref="F27:H27"/>
    <mergeCell ref="F28:H28"/>
    <mergeCell ref="F29:H29"/>
    <mergeCell ref="F30:H30"/>
    <mergeCell ref="F45:H45"/>
    <mergeCell ref="F33:H33"/>
    <mergeCell ref="F34:H34"/>
    <mergeCell ref="F35:H35"/>
    <mergeCell ref="F36:H36"/>
    <mergeCell ref="F37:H37"/>
    <mergeCell ref="F15:H15"/>
    <mergeCell ref="F16:H16"/>
    <mergeCell ref="F31:H31"/>
    <mergeCell ref="F19:H19"/>
    <mergeCell ref="F20:H20"/>
    <mergeCell ref="F21:H21"/>
    <mergeCell ref="F22:H22"/>
    <mergeCell ref="F23:H23"/>
    <mergeCell ref="F24:H24"/>
    <mergeCell ref="F26:H26"/>
    <mergeCell ref="F17:H17"/>
    <mergeCell ref="F5:H5"/>
    <mergeCell ref="F6:H6"/>
    <mergeCell ref="F7:H7"/>
    <mergeCell ref="F8:H8"/>
    <mergeCell ref="F9:H9"/>
    <mergeCell ref="F10:H10"/>
    <mergeCell ref="F12:H12"/>
    <mergeCell ref="F13:H13"/>
    <mergeCell ref="F14:H14"/>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Đất NN</vt:lpstr>
      <vt:lpstr>'Đất NN'!Print_Area</vt:lpstr>
      <vt:lpstr>'Đất NN'!Print_Titles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2025-10-16T03:28:46Z</dcterms:created>
  <dcterms:modified xsi:type="dcterms:W3CDTF">2025-10-16T03:29:10Z</dcterms:modified>
</cp:coreProperties>
</file>